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2145" windowWidth="19440" windowHeight="10560"/>
  </bookViews>
  <sheets>
    <sheet name="Подпрограмма 1" sheetId="3" r:id="rId1"/>
    <sheet name="Подпрограмма 3" sheetId="8" r:id="rId2"/>
    <sheet name="Подпрограмма 4" sheetId="9" r:id="rId3"/>
    <sheet name="Подпрограмма 4 (2)" sheetId="12" r:id="rId4"/>
    <sheet name="Подпрограмма 5" sheetId="5" r:id="rId5"/>
    <sheet name="Подпрограмма 6" sheetId="11" r:id="rId6"/>
  </sheets>
  <externalReferences>
    <externalReference r:id="rId7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3">'Подпрограмма 4 (2)'!#REF!</definedName>
    <definedName name="Z_359C8E5E_9871_416C_8416_05D2A4FF5688_.wvu.PrintArea" localSheetId="3" hidden="1">'Подпрограмма 4 (2)'!$A$1:$N$11</definedName>
    <definedName name="Z_676C7EBD_E16D_4DD0_B42E_F8075547C9A3_.wvu.PrintArea" localSheetId="3" hidden="1">'Подпрограмма 4 (2)'!$A$1:$N$11</definedName>
    <definedName name="Z_79A8BF50_58E9_46AC_AFD7_D75F740A8CFE_.wvu.PrintArea" localSheetId="3" hidden="1">'Подпрограмма 4 (2)'!$A$1:$N$11</definedName>
    <definedName name="Z_F75B3EC3_CC43_4B33_913D_5D7444E65C48_.wvu.PrintArea" localSheetId="3" hidden="1">'Подпрограмма 4 (2)'!$A$1:$N$11</definedName>
    <definedName name="_xlnm.Print_Titles" localSheetId="0">'Подпрограмма 1'!$3:$3</definedName>
    <definedName name="_xlnm.Print_Titles" localSheetId="1">'Подпрограмма 3'!$3:$4</definedName>
    <definedName name="_xlnm.Print_Titles" localSheetId="2">'Подпрограмма 4'!#REF!</definedName>
    <definedName name="_xlnm.Print_Titles" localSheetId="3">'Подпрограмма 4 (2)'!$3:$6</definedName>
    <definedName name="_xlnm.Print_Titles" localSheetId="4">'Подпрограмма 5'!#REF!</definedName>
    <definedName name="_xlnm.Print_Area" localSheetId="0">'Подпрограмма 1'!$A$1:$N$21</definedName>
    <definedName name="_xlnm.Print_Area" localSheetId="1">'Подпрограмма 3'!$A$1:$N$8</definedName>
    <definedName name="_xlnm.Print_Area" localSheetId="2">'Подпрограмма 4'!$A$1:$N$9</definedName>
    <definedName name="_xlnm.Print_Area" localSheetId="3">'Подпрограмма 4 (2)'!$A$1:$M$11</definedName>
    <definedName name="_xlnm.Print_Area" localSheetId="4">'Подпрограмма 5'!$B$1:$O$9</definedName>
    <definedName name="_xlnm.Print_Area" localSheetId="5">'Подпрограмма 6'!$A$1:$O$60</definedName>
  </definedNames>
  <calcPr calcId="162913"/>
</workbook>
</file>

<file path=xl/calcChain.xml><?xml version="1.0" encoding="utf-8"?>
<calcChain xmlns="http://schemas.openxmlformats.org/spreadsheetml/2006/main">
  <c r="G25" i="3" l="1"/>
  <c r="H25" i="3"/>
  <c r="I25" i="3"/>
  <c r="J25" i="3"/>
  <c r="G48" i="11"/>
  <c r="H48" i="11"/>
  <c r="I48" i="11"/>
  <c r="J48" i="11"/>
  <c r="K48" i="11"/>
  <c r="L48" i="11"/>
  <c r="M48" i="11"/>
  <c r="F55" i="11"/>
  <c r="H55" i="11"/>
  <c r="J55" i="11"/>
  <c r="M55" i="11"/>
  <c r="L55" i="11" s="1"/>
  <c r="F56" i="11"/>
  <c r="H56" i="11"/>
  <c r="J56" i="11"/>
  <c r="M56" i="11"/>
  <c r="L56" i="11" s="1"/>
  <c r="F57" i="11"/>
  <c r="H57" i="11"/>
  <c r="J57" i="11"/>
  <c r="M57" i="11"/>
  <c r="L57" i="11" s="1"/>
  <c r="F58" i="11"/>
  <c r="H58" i="11"/>
  <c r="J58" i="11"/>
  <c r="M58" i="11"/>
  <c r="L58" i="11" s="1"/>
  <c r="F59" i="11"/>
  <c r="H59" i="11"/>
  <c r="J59" i="11"/>
  <c r="M59" i="11"/>
  <c r="L59" i="11" s="1"/>
  <c r="F54" i="11"/>
  <c r="H54" i="11"/>
  <c r="J54" i="11"/>
  <c r="M54" i="11"/>
  <c r="L54" i="11" s="1"/>
  <c r="M6" i="5"/>
  <c r="F18" i="3" l="1"/>
  <c r="G20" i="3" l="1"/>
  <c r="M53" i="11" l="1"/>
  <c r="L53" i="11"/>
  <c r="J53" i="11"/>
  <c r="H53" i="11"/>
  <c r="M52" i="11"/>
  <c r="L52" i="11"/>
  <c r="J52" i="11"/>
  <c r="H52" i="11"/>
  <c r="M51" i="11"/>
  <c r="L51" i="11" s="1"/>
  <c r="J51" i="11"/>
  <c r="H51" i="11"/>
  <c r="J23" i="11"/>
  <c r="M23" i="11"/>
  <c r="L23" i="11" s="1"/>
  <c r="H23" i="11"/>
  <c r="F23" i="11"/>
  <c r="G7" i="11"/>
  <c r="N23" i="11" l="1"/>
  <c r="O23" i="11"/>
  <c r="J26" i="11"/>
  <c r="M26" i="11"/>
  <c r="L26" i="11" s="1"/>
  <c r="H26" i="11"/>
  <c r="H18" i="11"/>
  <c r="G9" i="5"/>
  <c r="I9" i="5"/>
  <c r="K9" i="5"/>
  <c r="M9" i="5"/>
  <c r="N26" i="11" l="1"/>
  <c r="O26" i="11"/>
  <c r="I8" i="3"/>
  <c r="G28" i="11" l="1"/>
  <c r="F28" i="11" s="1"/>
  <c r="F7" i="11"/>
  <c r="F9" i="9"/>
  <c r="H9" i="9"/>
  <c r="J9" i="9"/>
  <c r="F52" i="11" l="1"/>
  <c r="F51" i="11"/>
  <c r="F27" i="11"/>
  <c r="L16" i="3" l="1"/>
  <c r="G18" i="3"/>
  <c r="M33" i="11" l="1"/>
  <c r="L33" i="11" s="1"/>
  <c r="J33" i="11"/>
  <c r="H33" i="11"/>
  <c r="H22" i="11"/>
  <c r="I7" i="11"/>
  <c r="H7" i="11" s="1"/>
  <c r="I7" i="9"/>
  <c r="L6" i="9"/>
  <c r="K6" i="9" s="1"/>
  <c r="M7" i="12" s="1"/>
  <c r="I6" i="9"/>
  <c r="F33" i="11"/>
  <c r="N33" i="11" l="1"/>
  <c r="O33" i="11"/>
  <c r="F6" i="3" l="1"/>
  <c r="J11" i="12" l="1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L7" i="9" l="1"/>
  <c r="G7" i="9"/>
  <c r="E7" i="9"/>
  <c r="L7" i="8"/>
  <c r="K7" i="8" s="1"/>
  <c r="I7" i="8"/>
  <c r="G7" i="8"/>
  <c r="L6" i="8"/>
  <c r="K6" i="8" s="1"/>
  <c r="I6" i="8"/>
  <c r="G6" i="8"/>
  <c r="K7" i="9" l="1"/>
  <c r="M9" i="12" s="1"/>
  <c r="F8" i="8"/>
  <c r="F25" i="3" s="1"/>
  <c r="G8" i="8"/>
  <c r="H8" i="8"/>
  <c r="I8" i="8"/>
  <c r="J8" i="8"/>
  <c r="K8" i="8"/>
  <c r="L8" i="8"/>
  <c r="M25" i="3" l="1"/>
  <c r="K9" i="12"/>
  <c r="K11" i="12" s="1"/>
  <c r="M11" i="12"/>
  <c r="G8" i="3"/>
  <c r="G3" i="9" l="1"/>
  <c r="H3" i="5" s="1"/>
  <c r="E3" i="9"/>
  <c r="F3" i="5" s="1"/>
  <c r="E3" i="8"/>
  <c r="H7" i="5" l="1"/>
  <c r="M50" i="11" l="1"/>
  <c r="M47" i="11"/>
  <c r="M45" i="11"/>
  <c r="M44" i="11"/>
  <c r="M43" i="11"/>
  <c r="M42" i="11"/>
  <c r="M41" i="11"/>
  <c r="M40" i="11"/>
  <c r="M39" i="11"/>
  <c r="M46" i="11"/>
  <c r="M38" i="11"/>
  <c r="M37" i="11"/>
  <c r="M36" i="11"/>
  <c r="M35" i="11"/>
  <c r="M34" i="11"/>
  <c r="M32" i="11"/>
  <c r="M31" i="11"/>
  <c r="M30" i="11"/>
  <c r="M27" i="11" l="1"/>
  <c r="M25" i="11"/>
  <c r="M24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A2" i="9" l="1"/>
  <c r="A2" i="12" s="1"/>
  <c r="A2" i="8"/>
  <c r="L8" i="9" l="1"/>
  <c r="L9" i="9" s="1"/>
  <c r="J13" i="3" l="1"/>
  <c r="L20" i="3"/>
  <c r="L18" i="3"/>
  <c r="L15" i="3"/>
  <c r="L7" i="3"/>
  <c r="L14" i="3"/>
  <c r="G10" i="3" l="1"/>
  <c r="H6" i="3" l="1"/>
  <c r="K15" i="3"/>
  <c r="I15" i="3"/>
  <c r="G15" i="3"/>
  <c r="K10" i="3" l="1"/>
  <c r="K11" i="3"/>
  <c r="I10" i="3"/>
  <c r="I11" i="3"/>
  <c r="K12" i="3"/>
  <c r="I12" i="3"/>
  <c r="G12" i="3"/>
  <c r="G9" i="3" l="1"/>
  <c r="L7" i="5" l="1"/>
  <c r="L8" i="5"/>
  <c r="J7" i="5"/>
  <c r="J8" i="5"/>
  <c r="L13" i="11" l="1"/>
  <c r="J13" i="11"/>
  <c r="H31" i="11"/>
  <c r="H32" i="11"/>
  <c r="H34" i="11"/>
  <c r="H35" i="11"/>
  <c r="H36" i="11"/>
  <c r="H37" i="11"/>
  <c r="H38" i="11"/>
  <c r="H46" i="11"/>
  <c r="H39" i="11"/>
  <c r="H40" i="11"/>
  <c r="H41" i="11"/>
  <c r="H42" i="11"/>
  <c r="H43" i="11"/>
  <c r="H44" i="11"/>
  <c r="H45" i="11"/>
  <c r="H47" i="11"/>
  <c r="H30" i="11"/>
  <c r="H10" i="11"/>
  <c r="H11" i="11"/>
  <c r="H12" i="11"/>
  <c r="H13" i="11"/>
  <c r="H14" i="11"/>
  <c r="H15" i="11"/>
  <c r="H16" i="11"/>
  <c r="H17" i="11"/>
  <c r="H19" i="11"/>
  <c r="H20" i="11"/>
  <c r="H21" i="11"/>
  <c r="H24" i="11"/>
  <c r="H25" i="11"/>
  <c r="H27" i="11"/>
  <c r="H9" i="11"/>
  <c r="N13" i="11" l="1"/>
  <c r="O13" i="11"/>
  <c r="K7" i="3" l="1"/>
  <c r="I7" i="3"/>
  <c r="G7" i="3"/>
  <c r="K18" i="3"/>
  <c r="I18" i="3"/>
  <c r="F17" i="3"/>
  <c r="E18" i="3"/>
  <c r="H8" i="5"/>
  <c r="H6" i="5"/>
  <c r="L6" i="5"/>
  <c r="L9" i="5" s="1"/>
  <c r="J6" i="5"/>
  <c r="J9" i="5" s="1"/>
  <c r="K8" i="9"/>
  <c r="K9" i="9" s="1"/>
  <c r="I9" i="9"/>
  <c r="G8" i="9"/>
  <c r="H9" i="5" l="1"/>
  <c r="M7" i="3"/>
  <c r="N7" i="3"/>
  <c r="N9" i="5"/>
  <c r="N18" i="3"/>
  <c r="M18" i="3"/>
  <c r="L45" i="11" l="1"/>
  <c r="J45" i="11"/>
  <c r="F45" i="11"/>
  <c r="O45" i="11" l="1"/>
  <c r="N45" i="11"/>
  <c r="L32" i="11" l="1"/>
  <c r="J32" i="11"/>
  <c r="F32" i="11"/>
  <c r="L25" i="11"/>
  <c r="J25" i="11"/>
  <c r="F25" i="11"/>
  <c r="L11" i="11"/>
  <c r="J11" i="11"/>
  <c r="F11" i="11"/>
  <c r="K16" i="3"/>
  <c r="I16" i="3"/>
  <c r="G16" i="3"/>
  <c r="N25" i="11" l="1"/>
  <c r="O25" i="11"/>
  <c r="N32" i="11"/>
  <c r="O32" i="11"/>
  <c r="N11" i="11"/>
  <c r="O11" i="11"/>
  <c r="J6" i="3" l="1"/>
  <c r="L6" i="3"/>
  <c r="F9" i="3"/>
  <c r="H9" i="3"/>
  <c r="J9" i="3"/>
  <c r="L9" i="3"/>
  <c r="F13" i="3"/>
  <c r="H13" i="3"/>
  <c r="L13" i="3"/>
  <c r="F21" i="3" l="1"/>
  <c r="K20" i="3"/>
  <c r="I20" i="3"/>
  <c r="E20" i="3"/>
  <c r="M20" i="3" l="1"/>
  <c r="N20" i="3"/>
  <c r="N7" i="8" l="1"/>
  <c r="M7" i="8"/>
  <c r="J9" i="11"/>
  <c r="N9" i="11" s="1"/>
  <c r="F4" i="11"/>
  <c r="E10" i="3"/>
  <c r="E11" i="3"/>
  <c r="E12" i="3"/>
  <c r="E14" i="3"/>
  <c r="E15" i="3"/>
  <c r="E16" i="3"/>
  <c r="E19" i="3"/>
  <c r="G6" i="3"/>
  <c r="G14" i="3"/>
  <c r="G13" i="3" s="1"/>
  <c r="E17" i="3" l="1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4" i="11"/>
  <c r="L27" i="11"/>
  <c r="L30" i="11"/>
  <c r="L31" i="11"/>
  <c r="L34" i="11"/>
  <c r="L35" i="11"/>
  <c r="L36" i="11"/>
  <c r="L37" i="11"/>
  <c r="L38" i="11"/>
  <c r="L46" i="11"/>
  <c r="L39" i="11"/>
  <c r="L40" i="11"/>
  <c r="L41" i="11"/>
  <c r="L42" i="11"/>
  <c r="L43" i="11"/>
  <c r="L44" i="11"/>
  <c r="L47" i="11"/>
  <c r="L50" i="11"/>
  <c r="J10" i="11"/>
  <c r="J12" i="11"/>
  <c r="J14" i="11"/>
  <c r="J15" i="11"/>
  <c r="J16" i="11"/>
  <c r="J17" i="11"/>
  <c r="J18" i="11"/>
  <c r="J19" i="11"/>
  <c r="J20" i="11"/>
  <c r="J21" i="11"/>
  <c r="J22" i="11"/>
  <c r="J24" i="11"/>
  <c r="J27" i="11"/>
  <c r="J30" i="11"/>
  <c r="J31" i="11"/>
  <c r="J34" i="11"/>
  <c r="J35" i="11"/>
  <c r="J36" i="11"/>
  <c r="J37" i="11"/>
  <c r="J38" i="11"/>
  <c r="J46" i="11"/>
  <c r="J39" i="11"/>
  <c r="J40" i="11"/>
  <c r="J41" i="11"/>
  <c r="J42" i="11"/>
  <c r="J43" i="11"/>
  <c r="J44" i="11"/>
  <c r="J47" i="11"/>
  <c r="J50" i="11"/>
  <c r="H50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4" i="11"/>
  <c r="F26" i="11"/>
  <c r="F30" i="11"/>
  <c r="F31" i="11"/>
  <c r="F34" i="11"/>
  <c r="F35" i="11"/>
  <c r="F36" i="11"/>
  <c r="F37" i="11"/>
  <c r="F38" i="11"/>
  <c r="F46" i="11"/>
  <c r="F39" i="11"/>
  <c r="F40" i="11"/>
  <c r="F41" i="11"/>
  <c r="F42" i="11"/>
  <c r="F43" i="11"/>
  <c r="F44" i="11"/>
  <c r="F47" i="11"/>
  <c r="F50" i="11"/>
  <c r="F48" i="11" s="1"/>
  <c r="F60" i="11" s="1"/>
  <c r="F53" i="11"/>
  <c r="M28" i="11"/>
  <c r="L28" i="11" s="1"/>
  <c r="K28" i="11"/>
  <c r="J28" i="11" s="1"/>
  <c r="I28" i="11"/>
  <c r="H28" i="11" s="1"/>
  <c r="M7" i="11"/>
  <c r="K7" i="11"/>
  <c r="G60" i="11" l="1"/>
  <c r="H60" i="11"/>
  <c r="I60" i="11"/>
  <c r="L7" i="11"/>
  <c r="M60" i="11"/>
  <c r="J7" i="11"/>
  <c r="K60" i="11"/>
  <c r="O28" i="11"/>
  <c r="O38" i="11"/>
  <c r="N43" i="11"/>
  <c r="N47" i="11"/>
  <c r="O18" i="11"/>
  <c r="N14" i="11"/>
  <c r="N44" i="11"/>
  <c r="N18" i="11"/>
  <c r="N42" i="11"/>
  <c r="N46" i="11"/>
  <c r="N35" i="11"/>
  <c r="N41" i="11"/>
  <c r="N39" i="11"/>
  <c r="O34" i="11"/>
  <c r="N34" i="11"/>
  <c r="O31" i="11"/>
  <c r="N31" i="11"/>
  <c r="O20" i="11"/>
  <c r="N21" i="11"/>
  <c r="N19" i="11"/>
  <c r="O19" i="11"/>
  <c r="O37" i="11"/>
  <c r="O44" i="11"/>
  <c r="O41" i="11"/>
  <c r="O43" i="11"/>
  <c r="O42" i="11"/>
  <c r="O40" i="11"/>
  <c r="N40" i="11"/>
  <c r="O39" i="11"/>
  <c r="O46" i="11"/>
  <c r="N37" i="11"/>
  <c r="N36" i="11"/>
  <c r="O36" i="11"/>
  <c r="O35" i="11"/>
  <c r="N30" i="11"/>
  <c r="O30" i="11"/>
  <c r="N28" i="11"/>
  <c r="O17" i="11"/>
  <c r="O24" i="11"/>
  <c r="O16" i="11"/>
  <c r="N27" i="11"/>
  <c r="N24" i="11"/>
  <c r="N22" i="11"/>
  <c r="O22" i="11"/>
  <c r="O21" i="11"/>
  <c r="N20" i="11"/>
  <c r="N16" i="11"/>
  <c r="O15" i="11"/>
  <c r="N15" i="11"/>
  <c r="O14" i="11"/>
  <c r="O12" i="11"/>
  <c r="N12" i="11"/>
  <c r="N10" i="11"/>
  <c r="O10" i="11"/>
  <c r="O47" i="11"/>
  <c r="O27" i="11"/>
  <c r="N38" i="11"/>
  <c r="N17" i="11"/>
  <c r="L60" i="11" l="1"/>
  <c r="O60" i="11" s="1"/>
  <c r="J60" i="11"/>
  <c r="N60" i="11" s="1"/>
  <c r="N7" i="11"/>
  <c r="O7" i="11"/>
  <c r="F7" i="5"/>
  <c r="F6" i="5"/>
  <c r="F8" i="5" l="1"/>
  <c r="F9" i="5" s="1"/>
  <c r="N6" i="5"/>
  <c r="O6" i="5"/>
  <c r="O9" i="5" l="1"/>
  <c r="G6" i="9" l="1"/>
  <c r="G9" i="9" s="1"/>
  <c r="E8" i="9"/>
  <c r="E6" i="9"/>
  <c r="E7" i="8"/>
  <c r="E8" i="8" s="1"/>
  <c r="E6" i="8"/>
  <c r="E9" i="9" l="1"/>
  <c r="N6" i="9"/>
  <c r="M6" i="8"/>
  <c r="M8" i="8"/>
  <c r="N8" i="8"/>
  <c r="N6" i="8"/>
  <c r="N7" i="9"/>
  <c r="M6" i="9"/>
  <c r="M7" i="9"/>
  <c r="M9" i="9" l="1"/>
  <c r="N9" i="9"/>
  <c r="K9" i="3" l="1"/>
  <c r="I9" i="3"/>
  <c r="K14" i="3"/>
  <c r="I14" i="3"/>
  <c r="K8" i="3"/>
  <c r="I6" i="3" l="1"/>
  <c r="K13" i="3"/>
  <c r="I13" i="3"/>
  <c r="K6" i="3"/>
  <c r="N8" i="3"/>
  <c r="M8" i="3"/>
  <c r="N14" i="3"/>
  <c r="M14" i="3"/>
  <c r="E7" i="3"/>
  <c r="E8" i="3" l="1"/>
  <c r="E6" i="3" s="1"/>
  <c r="E21" i="3" s="1"/>
  <c r="N13" i="3"/>
  <c r="M13" i="3"/>
  <c r="N6" i="3" l="1"/>
  <c r="M6" i="3"/>
  <c r="G19" i="3" l="1"/>
  <c r="G17" i="3" s="1"/>
  <c r="G21" i="3" s="1"/>
  <c r="H17" i="3"/>
  <c r="H21" i="3" s="1"/>
  <c r="J17" i="3"/>
  <c r="J21" i="3" s="1"/>
  <c r="L19" i="3"/>
  <c r="K19" i="3" s="1"/>
  <c r="I19" i="3"/>
  <c r="I17" i="3" s="1"/>
  <c r="M17" i="3" l="1"/>
  <c r="I21" i="3"/>
  <c r="M21" i="3" s="1"/>
  <c r="M19" i="3"/>
  <c r="K17" i="3"/>
  <c r="N19" i="3"/>
  <c r="L17" i="3"/>
  <c r="L21" i="3" s="1"/>
  <c r="L25" i="3" s="1"/>
  <c r="N17" i="3" l="1"/>
  <c r="K21" i="3"/>
  <c r="N21" i="3" l="1"/>
  <c r="K25" i="3"/>
  <c r="N25" i="3" s="1"/>
</calcChain>
</file>

<file path=xl/sharedStrings.xml><?xml version="1.0" encoding="utf-8"?>
<sst xmlns="http://schemas.openxmlformats.org/spreadsheetml/2006/main" count="431" uniqueCount="156">
  <si>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</si>
  <si>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</si>
  <si>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</si>
  <si>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</si>
  <si>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</si>
  <si>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</si>
  <si>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1.1</t>
  </si>
  <si>
    <t>1.2</t>
  </si>
  <si>
    <t>1.3</t>
  </si>
  <si>
    <t>1.4</t>
  </si>
  <si>
    <t>1.5</t>
  </si>
  <si>
    <t>1.7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</si>
  <si>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</si>
  <si>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</si>
  <si>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</si>
  <si>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</si>
  <si>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</si>
  <si>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</si>
  <si>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</si>
  <si>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</si>
  <si>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</si>
  <si>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</si>
  <si>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</si>
  <si>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</si>
  <si>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</si>
  <si>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</si>
  <si>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</si>
  <si>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</si>
  <si>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</si>
  <si>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</si>
  <si>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</si>
  <si>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</si>
  <si>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</si>
  <si>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</si>
  <si>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</si>
  <si>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</si>
  <si>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</si>
  <si>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</si>
  <si>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</si>
  <si>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</si>
  <si>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</si>
  <si>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</si>
  <si>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</si>
  <si>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</si>
  <si>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</si>
  <si>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</si>
  <si>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</si>
  <si>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1</t>
  </si>
  <si>
    <t>3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</si>
  <si>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</si>
  <si>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</si>
  <si>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</si>
  <si>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</si>
  <si>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</si>
  <si>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</si>
  <si>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</si>
  <si>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</si>
  <si>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</si>
  <si>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</si>
  <si>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в том числе: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</si>
  <si>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</si>
  <si>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</si>
  <si>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</si>
  <si>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</si>
  <si>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</si>
  <si>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</si>
  <si>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</si>
  <si>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</si>
  <si>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</si>
  <si>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</si>
  <si>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</si>
  <si>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</si>
  <si>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</si>
  <si>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</si>
  <si>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</si>
  <si>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</si>
  <si>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</si>
  <si>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</si>
  <si>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</si>
  <si>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Раздел 1. Расходы на оплату коммунальных услуг и обеспечение твердым топливом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</si>
  <si>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</si>
  <si>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</si>
  <si>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</si>
  <si>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</si>
  <si>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</si>
  <si>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</si>
  <si>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</si>
  <si>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</si>
  <si>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</si>
  <si>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</si>
  <si>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</si>
  <si>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</si>
  <si>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</si>
  <si>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</si>
  <si>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</si>
  <si>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</si>
  <si>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</si>
  <si>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</si>
  <si>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</si>
  <si>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</si>
  <si>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</si>
  <si>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</si>
  <si>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</si>
  <si>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</si>
  <si>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</si>
  <si>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</si>
  <si>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</si>
  <si>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</si>
  <si>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</si>
  <si>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</si>
  <si>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</si>
  <si>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</si>
  <si>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</si>
  <si>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</si>
  <si>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3.3</t>
  </si>
  <si>
    <t>3.4</t>
  </si>
  <si>
    <t>2.18</t>
  </si>
  <si>
    <t>1.19</t>
  </si>
  <si>
    <t>-</t>
  </si>
  <si>
    <t>ФГУП «Почта России» по Ненецкому АО</t>
  </si>
  <si>
    <t>ГБУ НАО «Издательский дом НАО» на оказание услуг по печатанию ОПГ «Заполярный вестник+»</t>
  </si>
  <si>
    <t>по состоянию на 01 апреля 2022 года (с начала года нарастающим итогом)</t>
  </si>
  <si>
    <t>План на 2022 год</t>
  </si>
  <si>
    <t>План на 01.04.2022</t>
  </si>
  <si>
    <t>районный бюджет</t>
  </si>
  <si>
    <t>Обеспечение деятельности МКУ ЗР "Северное"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</si>
  <si>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</si>
  <si>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</si>
  <si>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</si>
  <si>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</si>
  <si>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</si>
  <si>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</si>
  <si>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</si>
  <si>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</si>
  <si>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</si>
  <si>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</si>
  <si>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</si>
  <si>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</si>
  <si>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</si>
  <si>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</si>
  <si>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</si>
  <si>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</si>
  <si>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</si>
  <si>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</si>
  <si>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3.5</t>
  </si>
  <si>
    <t>3.6</t>
  </si>
  <si>
    <t>3.7</t>
  </si>
  <si>
    <t>3.8</t>
  </si>
  <si>
    <t>3.9</t>
  </si>
  <si>
    <t>3.10</t>
  </si>
  <si>
    <t>№ 01-15-18/22 от 21.02.2022</t>
  </si>
  <si>
    <t>31.12.2022</t>
  </si>
  <si>
    <t>№ 0184300000421000219 от 18.01.2022</t>
  </si>
  <si>
    <t>2022</t>
  </si>
  <si>
    <t>№ 0184300000421000221 от 18.01.2022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</si>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</sst>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21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165" fontId="7" fillId="0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4" fillId="0" borderId="1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6"/>
  <sheetViews>
    <sheetView tabSelected="1" view="pageBreakPreview" zoomScale="80" zoomScaleNormal="90" zoomScaleSheetLayoutView="80" workbookViewId="0">
      <pane xSplit="4" ySplit="3" topLeftCell="E7" activePane="bottomRight" state="frozen"/>
      <selection sqref="A1:R1"/>
      <selection pane="topRight" sqref="A1:R1"/>
      <selection pane="bottomLeft" sqref="A1:R1"/>
      <selection pane="bottomRight" activeCell="B12" sqref="B1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84" t="s">
        <v>109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8.75" customHeight="1" x14ac:dyDescent="0.25">
      <c r="A2" s="84" t="s">
        <v>121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2" customFormat="1" ht="24" customHeight="1" x14ac:dyDescent="0.25">
      <c r="A3" s="85" t="s">
        <v>14</v>
      </c>
      <c r="B3" s="85" t="s">
        <v>12</v>
      </c>
      <c r="C3" s="85" t="s">
        <v>3</v>
      </c>
      <c r="D3" s="85" t="s">
        <v>13</v>
      </c>
      <c r="E3" s="85" t="s">
        <v>122</v>
      </c>
      <c r="F3" s="85"/>
      <c r="G3" s="85" t="s">
        <v>123</v>
      </c>
      <c r="H3" s="85"/>
      <c r="I3" s="85" t="s">
        <v>4</v>
      </c>
      <c r="J3" s="85"/>
      <c r="K3" s="85" t="s">
        <v>5</v>
      </c>
      <c r="L3" s="85"/>
      <c r="M3" s="85" t="s">
        <v>88</v>
      </c>
      <c r="N3" s="85" t="s">
        <v>89</v>
      </c>
    </row>
    <row r="4" spans="1:14" s="2" customFormat="1" ht="99" customHeight="1" x14ac:dyDescent="0.25">
      <c r="A4" s="85"/>
      <c r="B4" s="85"/>
      <c r="C4" s="85"/>
      <c r="D4" s="85"/>
      <c r="E4" s="49" t="s">
        <v>0</v>
      </c>
      <c r="F4" s="78" t="s">
        <v>124</v>
      </c>
      <c r="G4" s="49" t="s">
        <v>0</v>
      </c>
      <c r="H4" s="78" t="s">
        <v>124</v>
      </c>
      <c r="I4" s="49" t="s">
        <v>0</v>
      </c>
      <c r="J4" s="78" t="s">
        <v>124</v>
      </c>
      <c r="K4" s="49" t="s">
        <v>0</v>
      </c>
      <c r="L4" s="78" t="s">
        <v>124</v>
      </c>
      <c r="M4" s="85"/>
      <c r="N4" s="85"/>
    </row>
    <row r="5" spans="1:14" s="2" customFormat="1" ht="22.5" customHeight="1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18.75" customHeight="1" x14ac:dyDescent="0.25">
      <c r="A6" s="33">
        <v>1</v>
      </c>
      <c r="B6" s="83" t="s">
        <v>34</v>
      </c>
      <c r="C6" s="83"/>
      <c r="D6" s="83"/>
      <c r="E6" s="3">
        <f t="shared" ref="E6:L6" si="0">SUM(E7:E8)</f>
        <v>94696.900000000009</v>
      </c>
      <c r="F6" s="3">
        <f>SUM(F7:F8)</f>
        <v>94696.900000000009</v>
      </c>
      <c r="G6" s="3">
        <f>SUM(G7:G8)</f>
        <v>17090.400000000001</v>
      </c>
      <c r="H6" s="3">
        <f>SUM(H7:H8)</f>
        <v>17090.400000000001</v>
      </c>
      <c r="I6" s="3">
        <f t="shared" si="0"/>
        <v>17086.8</v>
      </c>
      <c r="J6" s="3">
        <f t="shared" si="0"/>
        <v>17086.8</v>
      </c>
      <c r="K6" s="3">
        <f t="shared" si="0"/>
        <v>17923.400000000001</v>
      </c>
      <c r="L6" s="3">
        <f t="shared" si="0"/>
        <v>17923.400000000001</v>
      </c>
      <c r="M6" s="10">
        <f t="shared" ref="M6:M8" si="1">I6/G6</f>
        <v>0.99978935542760838</v>
      </c>
      <c r="N6" s="10">
        <f t="shared" ref="N6:N8" si="2">K6/G6</f>
        <v>1.0487408135561485</v>
      </c>
    </row>
    <row r="7" spans="1:14" s="2" customFormat="1" ht="58.5" customHeight="1" x14ac:dyDescent="0.25">
      <c r="A7" s="5" t="s">
        <v>39</v>
      </c>
      <c r="B7" s="9" t="s">
        <v>32</v>
      </c>
      <c r="C7" s="11" t="s">
        <v>32</v>
      </c>
      <c r="D7" s="11" t="s">
        <v>32</v>
      </c>
      <c r="E7" s="29">
        <f>F7</f>
        <v>77131.600000000006</v>
      </c>
      <c r="F7" s="30">
        <v>77131.600000000006</v>
      </c>
      <c r="G7" s="31">
        <f>H7</f>
        <v>13781</v>
      </c>
      <c r="H7" s="31">
        <v>13781</v>
      </c>
      <c r="I7" s="31">
        <f>J7</f>
        <v>13777.7</v>
      </c>
      <c r="J7" s="31">
        <v>13777.7</v>
      </c>
      <c r="K7" s="31">
        <f>L7</f>
        <v>13777.7</v>
      </c>
      <c r="L7" s="31">
        <f>J7</f>
        <v>13777.7</v>
      </c>
      <c r="M7" s="12">
        <f>I7/G7</f>
        <v>0.99976053987373925</v>
      </c>
      <c r="N7" s="12">
        <f>K7/G7</f>
        <v>0.99976053987373925</v>
      </c>
    </row>
    <row r="8" spans="1:14" s="2" customFormat="1" ht="64.5" customHeight="1" x14ac:dyDescent="0.25">
      <c r="A8" s="5" t="s">
        <v>40</v>
      </c>
      <c r="B8" s="9" t="s">
        <v>33</v>
      </c>
      <c r="C8" s="62" t="s">
        <v>33</v>
      </c>
      <c r="D8" s="62" t="s">
        <v>33</v>
      </c>
      <c r="E8" s="29">
        <f t="shared" ref="E8" si="3">F8</f>
        <v>17565.3</v>
      </c>
      <c r="F8" s="30">
        <v>17565.3</v>
      </c>
      <c r="G8" s="31">
        <f>H8</f>
        <v>3309.4</v>
      </c>
      <c r="H8" s="31">
        <v>3309.4</v>
      </c>
      <c r="I8" s="31">
        <f>J8</f>
        <v>3309.1</v>
      </c>
      <c r="J8" s="31">
        <v>3309.1</v>
      </c>
      <c r="K8" s="31">
        <f t="shared" ref="K8" si="4">L8</f>
        <v>4145.7</v>
      </c>
      <c r="L8" s="31">
        <v>4145.7</v>
      </c>
      <c r="M8" s="12">
        <f t="shared" si="1"/>
        <v>0.99990934912672991</v>
      </c>
      <c r="N8" s="12">
        <f t="shared" si="2"/>
        <v>1.2527044177192239</v>
      </c>
    </row>
    <row r="9" spans="1:14" s="2" customFormat="1" ht="18" customHeight="1" x14ac:dyDescent="0.25">
      <c r="A9" s="8" t="s">
        <v>41</v>
      </c>
      <c r="B9" s="83" t="s">
        <v>35</v>
      </c>
      <c r="C9" s="83"/>
      <c r="D9" s="83"/>
      <c r="E9" s="3">
        <f t="shared" ref="E9:L9" si="5">SUM(E10:E12)</f>
        <v>297.8</v>
      </c>
      <c r="F9" s="3">
        <f t="shared" si="5"/>
        <v>297.8</v>
      </c>
      <c r="G9" s="3">
        <f t="shared" si="5"/>
        <v>0</v>
      </c>
      <c r="H9" s="3">
        <f t="shared" si="5"/>
        <v>0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42</v>
      </c>
      <c r="B10" s="9" t="s">
        <v>32</v>
      </c>
      <c r="C10" s="11" t="s">
        <v>32</v>
      </c>
      <c r="D10" s="11" t="s">
        <v>32</v>
      </c>
      <c r="E10" s="29">
        <f>F10</f>
        <v>132.4</v>
      </c>
      <c r="F10" s="30">
        <v>132.4</v>
      </c>
      <c r="G10" s="31">
        <f>H10</f>
        <v>0</v>
      </c>
      <c r="H10" s="31">
        <v>0</v>
      </c>
      <c r="I10" s="31">
        <f t="shared" ref="I10:I11" si="6">J10</f>
        <v>0</v>
      </c>
      <c r="J10" s="31">
        <v>0</v>
      </c>
      <c r="K10" s="31">
        <f t="shared" ref="K10:K11" si="7">L10</f>
        <v>0</v>
      </c>
      <c r="L10" s="31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24</v>
      </c>
      <c r="B11" s="9" t="s">
        <v>33</v>
      </c>
      <c r="C11" s="62" t="s">
        <v>33</v>
      </c>
      <c r="D11" s="62" t="s">
        <v>33</v>
      </c>
      <c r="E11" s="29">
        <f t="shared" ref="E11:E12" si="8">F11</f>
        <v>41.5</v>
      </c>
      <c r="F11" s="30">
        <v>41.5</v>
      </c>
      <c r="G11" s="31">
        <v>0</v>
      </c>
      <c r="H11" s="31">
        <v>0</v>
      </c>
      <c r="I11" s="31">
        <f t="shared" si="6"/>
        <v>0</v>
      </c>
      <c r="J11" s="31">
        <v>0</v>
      </c>
      <c r="K11" s="31">
        <f t="shared" si="7"/>
        <v>0</v>
      </c>
      <c r="L11" s="31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86</v>
      </c>
      <c r="B12" s="9" t="s">
        <v>36</v>
      </c>
      <c r="C12" s="25" t="s">
        <v>36</v>
      </c>
      <c r="D12" s="25" t="s">
        <v>36</v>
      </c>
      <c r="E12" s="29">
        <f t="shared" si="8"/>
        <v>123.9</v>
      </c>
      <c r="F12" s="30">
        <v>123.9</v>
      </c>
      <c r="G12" s="31">
        <f>H12</f>
        <v>0</v>
      </c>
      <c r="H12" s="31">
        <v>0</v>
      </c>
      <c r="I12" s="31">
        <f>J12</f>
        <v>0</v>
      </c>
      <c r="J12" s="31">
        <v>0</v>
      </c>
      <c r="K12" s="31">
        <f>L12</f>
        <v>0</v>
      </c>
      <c r="L12" s="31">
        <v>0</v>
      </c>
      <c r="M12" s="12">
        <v>0</v>
      </c>
      <c r="N12" s="12">
        <v>0</v>
      </c>
    </row>
    <row r="13" spans="1:14" s="2" customFormat="1" ht="82.5" customHeight="1" x14ac:dyDescent="0.25">
      <c r="A13" s="33">
        <v>3</v>
      </c>
      <c r="B13" s="83" t="s">
        <v>37</v>
      </c>
      <c r="C13" s="83"/>
      <c r="D13" s="83"/>
      <c r="E13" s="3">
        <f t="shared" ref="E13:L13" si="9">SUM(E14:E16)</f>
        <v>2137.4</v>
      </c>
      <c r="F13" s="3">
        <f t="shared" si="9"/>
        <v>2137.4</v>
      </c>
      <c r="G13" s="3">
        <f>SUM(G14:G16)</f>
        <v>102.3</v>
      </c>
      <c r="H13" s="3">
        <f t="shared" si="9"/>
        <v>102.3</v>
      </c>
      <c r="I13" s="3">
        <f t="shared" si="9"/>
        <v>102.3</v>
      </c>
      <c r="J13" s="3">
        <f>SUM(J14:J16)+0.01</f>
        <v>102.31</v>
      </c>
      <c r="K13" s="3">
        <f t="shared" si="9"/>
        <v>102.3</v>
      </c>
      <c r="L13" s="3">
        <f t="shared" si="9"/>
        <v>102.3</v>
      </c>
      <c r="M13" s="10">
        <f t="shared" ref="M13:M14" si="10">I13/G13</f>
        <v>1</v>
      </c>
      <c r="N13" s="10">
        <f t="shared" ref="N13:N14" si="11">K13/G13</f>
        <v>1</v>
      </c>
    </row>
    <row r="14" spans="1:14" s="2" customFormat="1" ht="54.75" customHeight="1" x14ac:dyDescent="0.25">
      <c r="A14" s="13" t="s">
        <v>43</v>
      </c>
      <c r="B14" s="9" t="s">
        <v>32</v>
      </c>
      <c r="C14" s="11" t="s">
        <v>32</v>
      </c>
      <c r="D14" s="11" t="s">
        <v>32</v>
      </c>
      <c r="E14" s="31">
        <f>F14</f>
        <v>990.5</v>
      </c>
      <c r="F14" s="30">
        <v>990.5</v>
      </c>
      <c r="G14" s="31">
        <f>H14</f>
        <v>102.3</v>
      </c>
      <c r="H14" s="31">
        <v>102.3</v>
      </c>
      <c r="I14" s="31">
        <f>J14</f>
        <v>102.3</v>
      </c>
      <c r="J14" s="31">
        <v>102.3</v>
      </c>
      <c r="K14" s="31">
        <f>L14</f>
        <v>102.3</v>
      </c>
      <c r="L14" s="31">
        <f>J14</f>
        <v>102.3</v>
      </c>
      <c r="M14" s="12">
        <f t="shared" si="10"/>
        <v>1</v>
      </c>
      <c r="N14" s="12">
        <f t="shared" si="11"/>
        <v>1</v>
      </c>
    </row>
    <row r="15" spans="1:14" s="2" customFormat="1" ht="58.5" customHeight="1" x14ac:dyDescent="0.25">
      <c r="A15" s="13" t="s">
        <v>44</v>
      </c>
      <c r="B15" s="9" t="s">
        <v>33</v>
      </c>
      <c r="C15" s="62" t="s">
        <v>33</v>
      </c>
      <c r="D15" s="62" t="s">
        <v>33</v>
      </c>
      <c r="E15" s="31">
        <f t="shared" ref="E15:E16" si="12">F15</f>
        <v>328.2</v>
      </c>
      <c r="F15" s="30">
        <v>328.2</v>
      </c>
      <c r="G15" s="31">
        <f>H15</f>
        <v>0</v>
      </c>
      <c r="H15" s="31">
        <v>0</v>
      </c>
      <c r="I15" s="31">
        <f>J15</f>
        <v>0</v>
      </c>
      <c r="J15" s="31">
        <v>0</v>
      </c>
      <c r="K15" s="31">
        <f>L15</f>
        <v>0</v>
      </c>
      <c r="L15" s="31">
        <f>J15</f>
        <v>0</v>
      </c>
      <c r="M15" s="12">
        <v>0</v>
      </c>
      <c r="N15" s="12">
        <v>0</v>
      </c>
    </row>
    <row r="16" spans="1:14" s="2" customFormat="1" ht="47.25" customHeight="1" x14ac:dyDescent="0.25">
      <c r="A16" s="13" t="s">
        <v>87</v>
      </c>
      <c r="B16" s="9" t="s">
        <v>36</v>
      </c>
      <c r="C16" s="25" t="s">
        <v>36</v>
      </c>
      <c r="D16" s="25" t="s">
        <v>36</v>
      </c>
      <c r="E16" s="31">
        <f t="shared" si="12"/>
        <v>818.7</v>
      </c>
      <c r="F16" s="30">
        <v>818.7</v>
      </c>
      <c r="G16" s="31">
        <f>H16</f>
        <v>0</v>
      </c>
      <c r="H16" s="31">
        <v>0</v>
      </c>
      <c r="I16" s="31">
        <f>J16</f>
        <v>0</v>
      </c>
      <c r="J16" s="31">
        <v>0</v>
      </c>
      <c r="K16" s="31">
        <f>L16</f>
        <v>0</v>
      </c>
      <c r="L16" s="31">
        <f>J16</f>
        <v>0</v>
      </c>
      <c r="M16" s="12">
        <v>0</v>
      </c>
      <c r="N16" s="12">
        <v>0</v>
      </c>
    </row>
    <row r="17" spans="1:14" s="2" customFormat="1" ht="18" customHeight="1" x14ac:dyDescent="0.25">
      <c r="A17" s="8" t="s">
        <v>45</v>
      </c>
      <c r="B17" s="83" t="s">
        <v>38</v>
      </c>
      <c r="C17" s="83"/>
      <c r="D17" s="83"/>
      <c r="E17" s="36">
        <f t="shared" ref="E17:L17" si="13">SUM(E18:E20)</f>
        <v>16346.7</v>
      </c>
      <c r="F17" s="36">
        <f t="shared" si="13"/>
        <v>16346.7</v>
      </c>
      <c r="G17" s="36">
        <f t="shared" si="13"/>
        <v>2939.6</v>
      </c>
      <c r="H17" s="36">
        <f t="shared" si="13"/>
        <v>2939.6</v>
      </c>
      <c r="I17" s="36">
        <f t="shared" si="13"/>
        <v>2939.41</v>
      </c>
      <c r="J17" s="36">
        <f t="shared" si="13"/>
        <v>2939.41</v>
      </c>
      <c r="K17" s="36">
        <f t="shared" si="13"/>
        <v>2939.41</v>
      </c>
      <c r="L17" s="36">
        <f t="shared" si="13"/>
        <v>2939.41</v>
      </c>
      <c r="M17" s="10">
        <f t="shared" ref="M17:M19" si="14">I17/G17</f>
        <v>0.99993536535583072</v>
      </c>
      <c r="N17" s="10">
        <f t="shared" ref="N17:N21" si="15">K17/G17</f>
        <v>0.99993536535583072</v>
      </c>
    </row>
    <row r="18" spans="1:14" s="2" customFormat="1" ht="63" x14ac:dyDescent="0.25">
      <c r="A18" s="5" t="s">
        <v>85</v>
      </c>
      <c r="B18" s="63" t="s">
        <v>107</v>
      </c>
      <c r="C18" s="11" t="s">
        <v>32</v>
      </c>
      <c r="D18" s="11" t="s">
        <v>32</v>
      </c>
      <c r="E18" s="30">
        <f>F18</f>
        <v>3085.3</v>
      </c>
      <c r="F18" s="79">
        <f>2961+124.3</f>
        <v>3085.3</v>
      </c>
      <c r="G18" s="30">
        <f>H18</f>
        <v>514.29999999999995</v>
      </c>
      <c r="H18" s="30">
        <v>514.29999999999995</v>
      </c>
      <c r="I18" s="30">
        <f>J18</f>
        <v>514.21</v>
      </c>
      <c r="J18" s="30">
        <v>514.21</v>
      </c>
      <c r="K18" s="30">
        <f>L18</f>
        <v>514.21</v>
      </c>
      <c r="L18" s="30">
        <f>J18</f>
        <v>514.21</v>
      </c>
      <c r="M18" s="12">
        <f t="shared" ref="M18" si="16">I18/G18</f>
        <v>0.99982500486097625</v>
      </c>
      <c r="N18" s="12">
        <f t="shared" ref="N18" si="17">K18/G18</f>
        <v>0.99982500486097625</v>
      </c>
    </row>
    <row r="19" spans="1:14" s="2" customFormat="1" ht="62.25" customHeight="1" x14ac:dyDescent="0.25">
      <c r="A19" s="5" t="s">
        <v>46</v>
      </c>
      <c r="B19" s="64" t="s">
        <v>108</v>
      </c>
      <c r="C19" s="11" t="s">
        <v>32</v>
      </c>
      <c r="D19" s="11" t="s">
        <v>32</v>
      </c>
      <c r="E19" s="31">
        <f t="shared" ref="E19:E20" si="18">F19</f>
        <v>12211.4</v>
      </c>
      <c r="F19" s="79">
        <v>12211.4</v>
      </c>
      <c r="G19" s="30">
        <f>H19</f>
        <v>2035.3</v>
      </c>
      <c r="H19" s="31">
        <v>2035.3</v>
      </c>
      <c r="I19" s="31">
        <f t="shared" ref="I19:I20" si="19">J19</f>
        <v>2035.2</v>
      </c>
      <c r="J19" s="31">
        <v>2035.2</v>
      </c>
      <c r="K19" s="31">
        <f t="shared" ref="K19:K20" si="20">L19</f>
        <v>2035.2</v>
      </c>
      <c r="L19" s="31">
        <f>J19</f>
        <v>2035.2</v>
      </c>
      <c r="M19" s="12">
        <f t="shared" si="14"/>
        <v>0.99995086719402548</v>
      </c>
      <c r="N19" s="12">
        <f t="shared" si="15"/>
        <v>0.99995086719402548</v>
      </c>
    </row>
    <row r="20" spans="1:14" s="2" customFormat="1" ht="109.5" customHeight="1" x14ac:dyDescent="0.25">
      <c r="A20" s="5" t="s">
        <v>78</v>
      </c>
      <c r="B20" s="65" t="s">
        <v>77</v>
      </c>
      <c r="C20" s="11" t="s">
        <v>32</v>
      </c>
      <c r="D20" s="11" t="s">
        <v>32</v>
      </c>
      <c r="E20" s="31">
        <f t="shared" si="18"/>
        <v>1050</v>
      </c>
      <c r="F20" s="79">
        <v>1050</v>
      </c>
      <c r="G20" s="30">
        <f t="shared" ref="G20" si="21">H20</f>
        <v>390</v>
      </c>
      <c r="H20" s="31">
        <v>390</v>
      </c>
      <c r="I20" s="31">
        <f t="shared" si="19"/>
        <v>390</v>
      </c>
      <c r="J20" s="31">
        <v>390</v>
      </c>
      <c r="K20" s="31">
        <f t="shared" si="20"/>
        <v>390</v>
      </c>
      <c r="L20" s="31">
        <f>J20</f>
        <v>390</v>
      </c>
      <c r="M20" s="12">
        <f>I20/G20</f>
        <v>1</v>
      </c>
      <c r="N20" s="12">
        <f t="shared" si="15"/>
        <v>1</v>
      </c>
    </row>
    <row r="21" spans="1:14" s="2" customFormat="1" x14ac:dyDescent="0.25">
      <c r="A21" s="13"/>
      <c r="B21" s="6" t="s">
        <v>1</v>
      </c>
      <c r="C21" s="6"/>
      <c r="D21" s="4"/>
      <c r="E21" s="3">
        <f t="shared" ref="E21:L21" si="22">E6+E9+E13+E17</f>
        <v>113478.8</v>
      </c>
      <c r="F21" s="3">
        <f>F6+F9+F13+F17</f>
        <v>113478.8</v>
      </c>
      <c r="G21" s="56">
        <f>G6+G9+G13+G17</f>
        <v>20132.3</v>
      </c>
      <c r="H21" s="56">
        <f t="shared" si="22"/>
        <v>20132.3</v>
      </c>
      <c r="I21" s="3">
        <f t="shared" si="22"/>
        <v>20128.509999999998</v>
      </c>
      <c r="J21" s="3">
        <f t="shared" si="22"/>
        <v>20128.52</v>
      </c>
      <c r="K21" s="3">
        <f t="shared" si="22"/>
        <v>20965.11</v>
      </c>
      <c r="L21" s="3">
        <f t="shared" si="22"/>
        <v>20965.11</v>
      </c>
      <c r="M21" s="10">
        <f>I21/G21</f>
        <v>0.99981174530480865</v>
      </c>
      <c r="N21" s="10">
        <f t="shared" si="15"/>
        <v>1.0413668582327902</v>
      </c>
    </row>
    <row r="22" spans="1:14" x14ac:dyDescent="0.25">
      <c r="J22" s="51"/>
    </row>
    <row r="25" spans="1:14" x14ac:dyDescent="0.25">
      <c r="E25" s="54"/>
      <c r="F25" s="54">
        <f>F21+'Подпрограмма 3'!F8+'Подпрограмма 4'!F9+'Подпрограмма 5'!G9+'Подпрограмма 6'!G60</f>
        <v>308632.8</v>
      </c>
      <c r="G25" s="54">
        <f>G21+'Подпрограмма 3'!G8+'Подпрограмма 4'!G9+'Подпрограмма 5'!H9+'Подпрограмма 6'!H60</f>
        <v>51681.9</v>
      </c>
      <c r="H25" s="54">
        <f>H21+'Подпрограмма 3'!H8+'Подпрограмма 4'!H9+'Подпрограмма 5'!I9+'Подпрограмма 6'!I60</f>
        <v>51681.9</v>
      </c>
      <c r="I25" s="54">
        <f>I21+'Подпрограмма 3'!I8+'Подпрограмма 4'!I9+'Подпрограмма 5'!J9+'Подпрограмма 6'!J60</f>
        <v>51174.209999999992</v>
      </c>
      <c r="J25" s="54">
        <f>J21+'Подпрограмма 3'!J8+'Подпрограмма 4'!J9+'Подпрограмма 5'!K9+'Подпрограмма 6'!K60</f>
        <v>51174.219999999987</v>
      </c>
      <c r="K25" s="54">
        <f>K21+'Подпрограмма 3'!K8+'Подпрограмма 4'!K9+'Подпрограмма 5'!L9+'Подпрограмма 6'!L60</f>
        <v>52010.80999999999</v>
      </c>
      <c r="L25" s="54">
        <f>L21+'Подпрограмма 3'!L8+'Подпрограмма 4'!L9+'Подпрограмма 5'!M9+'Подпрограмма 6'!M60</f>
        <v>52010.80999999999</v>
      </c>
      <c r="M25" s="10">
        <f>I25/G25</f>
        <v>0.9901766382427889</v>
      </c>
      <c r="N25" s="10">
        <f>K25/G25</f>
        <v>1.0063641236100065</v>
      </c>
    </row>
    <row r="26" spans="1:14" x14ac:dyDescent="0.25">
      <c r="E26" s="54"/>
      <c r="G26" s="54"/>
      <c r="I26" s="54"/>
      <c r="M26" s="55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"/>
  <sheetViews>
    <sheetView view="pageBreakPreview" zoomScale="80" zoomScaleNormal="90" zoomScaleSheetLayoutView="80" workbookViewId="0">
      <pane xSplit="9" ySplit="4" topLeftCell="J5" activePane="bottomRight" state="frozen"/>
      <selection activeCell="B2" sqref="B2:B3"/>
      <selection pane="topRight" activeCell="B2" sqref="B2:B3"/>
      <selection pane="bottomLeft" activeCell="B2" sqref="B2:B3"/>
      <selection pane="bottomRight" activeCell="H17" sqref="H1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42578125" style="1" customWidth="1"/>
    <col min="12" max="12" width="14.85546875" style="1" customWidth="1"/>
    <col min="13" max="13" width="25.5703125" style="1" customWidth="1"/>
    <col min="14" max="14" width="26.140625" style="1" customWidth="1"/>
    <col min="15" max="15" width="9.140625" style="1"/>
    <col min="16" max="16" width="9.85546875" style="1" bestFit="1" customWidth="1"/>
    <col min="17" max="16384" width="9.140625" style="1"/>
  </cols>
  <sheetData>
    <row r="1" spans="1:16" ht="51" customHeight="1" x14ac:dyDescent="0.25">
      <c r="A1" s="84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6" ht="18.75" customHeight="1" x14ac:dyDescent="0.25">
      <c r="A2" s="84" t="str">
        <f>'Подпрограмма 1'!A2:N2</f>
        <v>по состоянию на 01 апреля 2022 года (с начала года нарастающим итогом)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6" s="2" customFormat="1" ht="31.5" customHeight="1" x14ac:dyDescent="0.25">
      <c r="A3" s="85" t="s">
        <v>14</v>
      </c>
      <c r="B3" s="85" t="s">
        <v>12</v>
      </c>
      <c r="C3" s="85" t="s">
        <v>3</v>
      </c>
      <c r="D3" s="85" t="s">
        <v>13</v>
      </c>
      <c r="E3" s="85" t="str">
        <f>'Подпрограмма 1'!E3:F3</f>
        <v>План на 2022 год</v>
      </c>
      <c r="F3" s="85"/>
      <c r="G3" s="86" t="s">
        <v>123</v>
      </c>
      <c r="H3" s="87"/>
      <c r="I3" s="85" t="s">
        <v>4</v>
      </c>
      <c r="J3" s="85"/>
      <c r="K3" s="85" t="s">
        <v>5</v>
      </c>
      <c r="L3" s="85"/>
      <c r="M3" s="85" t="s">
        <v>88</v>
      </c>
      <c r="N3" s="85" t="s">
        <v>89</v>
      </c>
    </row>
    <row r="4" spans="1:16" s="2" customFormat="1" ht="67.5" customHeight="1" x14ac:dyDescent="0.25">
      <c r="A4" s="85"/>
      <c r="B4" s="85"/>
      <c r="C4" s="85"/>
      <c r="D4" s="85"/>
      <c r="E4" s="49" t="s">
        <v>0</v>
      </c>
      <c r="F4" s="49" t="s">
        <v>124</v>
      </c>
      <c r="G4" s="49" t="s">
        <v>0</v>
      </c>
      <c r="H4" s="78" t="s">
        <v>124</v>
      </c>
      <c r="I4" s="49" t="s">
        <v>0</v>
      </c>
      <c r="J4" s="78" t="s">
        <v>124</v>
      </c>
      <c r="K4" s="49" t="s">
        <v>0</v>
      </c>
      <c r="L4" s="78" t="s">
        <v>124</v>
      </c>
      <c r="M4" s="85"/>
      <c r="N4" s="85"/>
    </row>
    <row r="5" spans="1:16" s="2" customFormat="1" ht="22.5" customHeight="1" x14ac:dyDescent="0.25">
      <c r="A5" s="23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</row>
    <row r="6" spans="1:16" s="2" customFormat="1" ht="61.5" customHeight="1" x14ac:dyDescent="0.25">
      <c r="A6" s="5" t="s">
        <v>47</v>
      </c>
      <c r="B6" s="27" t="s">
        <v>125</v>
      </c>
      <c r="C6" s="25" t="s">
        <v>15</v>
      </c>
      <c r="D6" s="25" t="s">
        <v>2</v>
      </c>
      <c r="E6" s="4">
        <f>F6</f>
        <v>98084.7</v>
      </c>
      <c r="F6" s="4">
        <v>98084.7</v>
      </c>
      <c r="G6" s="4">
        <f>H6</f>
        <v>15488.1</v>
      </c>
      <c r="H6" s="4">
        <v>15488.1</v>
      </c>
      <c r="I6" s="4">
        <f>J6</f>
        <v>15280.8</v>
      </c>
      <c r="J6" s="4">
        <v>15280.8</v>
      </c>
      <c r="K6" s="4">
        <f>L6</f>
        <v>15280.8</v>
      </c>
      <c r="L6" s="4">
        <f>J6</f>
        <v>15280.8</v>
      </c>
      <c r="M6" s="12">
        <f>I6/G6</f>
        <v>0.98661553063319574</v>
      </c>
      <c r="N6" s="12">
        <f>K6/G6</f>
        <v>0.98661553063319574</v>
      </c>
      <c r="P6" s="61"/>
    </row>
    <row r="7" spans="1:16" s="2" customFormat="1" ht="61.5" customHeight="1" x14ac:dyDescent="0.25">
      <c r="A7" s="5" t="s">
        <v>41</v>
      </c>
      <c r="B7" s="27" t="s">
        <v>49</v>
      </c>
      <c r="C7" s="25" t="s">
        <v>15</v>
      </c>
      <c r="D7" s="25" t="s">
        <v>2</v>
      </c>
      <c r="E7" s="4">
        <f>F7</f>
        <v>3572.5</v>
      </c>
      <c r="F7" s="4">
        <v>3572.5</v>
      </c>
      <c r="G7" s="4">
        <f>H7</f>
        <v>71.400000000000006</v>
      </c>
      <c r="H7" s="4">
        <v>71.400000000000006</v>
      </c>
      <c r="I7" s="4">
        <f>J7</f>
        <v>71.3</v>
      </c>
      <c r="J7" s="4">
        <v>71.3</v>
      </c>
      <c r="K7" s="4">
        <f>L7</f>
        <v>71.3</v>
      </c>
      <c r="L7" s="4">
        <f>J7</f>
        <v>71.3</v>
      </c>
      <c r="M7" s="12">
        <f>I7/G7</f>
        <v>0.99859943977591026</v>
      </c>
      <c r="N7" s="12">
        <f>K7/G7</f>
        <v>0.99859943977591026</v>
      </c>
      <c r="P7" s="61"/>
    </row>
    <row r="8" spans="1:16" s="2" customFormat="1" x14ac:dyDescent="0.25">
      <c r="A8" s="13"/>
      <c r="B8" s="6" t="s">
        <v>1</v>
      </c>
      <c r="C8" s="6"/>
      <c r="D8" s="4"/>
      <c r="E8" s="7">
        <f>SUM(E6:E7)</f>
        <v>101657.2</v>
      </c>
      <c r="F8" s="7">
        <f t="shared" ref="F8:L8" si="0">SUM(F6:F7)</f>
        <v>101657.2</v>
      </c>
      <c r="G8" s="7">
        <f t="shared" si="0"/>
        <v>15559.5</v>
      </c>
      <c r="H8" s="7">
        <f t="shared" si="0"/>
        <v>15559.5</v>
      </c>
      <c r="I8" s="7">
        <f t="shared" si="0"/>
        <v>15352.099999999999</v>
      </c>
      <c r="J8" s="7">
        <f t="shared" si="0"/>
        <v>15352.099999999999</v>
      </c>
      <c r="K8" s="7">
        <f t="shared" si="0"/>
        <v>15352.099999999999</v>
      </c>
      <c r="L8" s="7">
        <f t="shared" si="0"/>
        <v>15352.099999999999</v>
      </c>
      <c r="M8" s="10">
        <f>I8/G8</f>
        <v>0.98667052283171042</v>
      </c>
      <c r="N8" s="10">
        <f>K8/G8</f>
        <v>0.98667052283171042</v>
      </c>
    </row>
    <row r="9" spans="1:16" x14ac:dyDescent="0.25">
      <c r="J9" s="52"/>
    </row>
  </sheetData>
  <mergeCells count="12">
    <mergeCell ref="A1:N1"/>
    <mergeCell ref="A2:N2"/>
    <mergeCell ref="E3:F3"/>
    <mergeCell ref="G3:H3"/>
    <mergeCell ref="I3:J3"/>
    <mergeCell ref="K3:L3"/>
    <mergeCell ref="M3:M4"/>
    <mergeCell ref="N3:N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selection activeCell="B7" sqref="B7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84" t="s">
        <v>111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88" t="str">
        <f>'Подпрограмма 1'!A2:N2</f>
        <v>по состоянию на 01 апреля 2022 года (с начала года нарастающим итогом)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85" t="s">
        <v>14</v>
      </c>
      <c r="B3" s="85" t="s">
        <v>12</v>
      </c>
      <c r="C3" s="85" t="s">
        <v>3</v>
      </c>
      <c r="D3" s="85" t="s">
        <v>13</v>
      </c>
      <c r="E3" s="86" t="str">
        <f>'Подпрограмма 1'!E3:F3</f>
        <v>План на 2022 год</v>
      </c>
      <c r="F3" s="87"/>
      <c r="G3" s="86" t="str">
        <f>'Подпрограмма 1'!G3:H3</f>
        <v>План на 01.04.2022</v>
      </c>
      <c r="H3" s="87"/>
      <c r="I3" s="85" t="s">
        <v>4</v>
      </c>
      <c r="J3" s="85"/>
      <c r="K3" s="85" t="s">
        <v>5</v>
      </c>
      <c r="L3" s="85"/>
      <c r="M3" s="85" t="s">
        <v>88</v>
      </c>
      <c r="N3" s="85" t="s">
        <v>89</v>
      </c>
    </row>
    <row r="4" spans="1:24" ht="122.25" customHeight="1" x14ac:dyDescent="0.3">
      <c r="A4" s="85"/>
      <c r="B4" s="85"/>
      <c r="C4" s="85"/>
      <c r="D4" s="85"/>
      <c r="E4" s="23" t="s">
        <v>0</v>
      </c>
      <c r="F4" s="78" t="s">
        <v>124</v>
      </c>
      <c r="G4" s="23" t="s">
        <v>0</v>
      </c>
      <c r="H4" s="78" t="s">
        <v>124</v>
      </c>
      <c r="I4" s="23" t="s">
        <v>0</v>
      </c>
      <c r="J4" s="78" t="s">
        <v>124</v>
      </c>
      <c r="K4" s="23" t="s">
        <v>0</v>
      </c>
      <c r="L4" s="78" t="s">
        <v>124</v>
      </c>
      <c r="M4" s="85"/>
      <c r="N4" s="85"/>
    </row>
    <row r="5" spans="1:24" x14ac:dyDescent="0.3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50">
        <v>8</v>
      </c>
      <c r="I5" s="50">
        <v>9</v>
      </c>
      <c r="J5" s="50">
        <v>10</v>
      </c>
      <c r="K5" s="50">
        <v>11</v>
      </c>
      <c r="L5" s="50">
        <v>12</v>
      </c>
      <c r="M5" s="50">
        <v>13</v>
      </c>
      <c r="N5" s="50">
        <v>14</v>
      </c>
    </row>
    <row r="6" spans="1:24" s="22" customFormat="1" ht="82.5" x14ac:dyDescent="0.3">
      <c r="A6" s="5" t="s">
        <v>47</v>
      </c>
      <c r="B6" s="27" t="s">
        <v>52</v>
      </c>
      <c r="C6" s="11" t="s">
        <v>32</v>
      </c>
      <c r="D6" s="11" t="s">
        <v>32</v>
      </c>
      <c r="E6" s="26">
        <f>F6</f>
        <v>1432.2</v>
      </c>
      <c r="F6" s="26">
        <v>1432.2</v>
      </c>
      <c r="G6" s="26">
        <f>H6</f>
        <v>34</v>
      </c>
      <c r="H6" s="26">
        <v>34</v>
      </c>
      <c r="I6" s="26">
        <f>J6</f>
        <v>34</v>
      </c>
      <c r="J6" s="26">
        <v>34</v>
      </c>
      <c r="K6" s="26">
        <f>L6</f>
        <v>34</v>
      </c>
      <c r="L6" s="26">
        <f t="shared" ref="L6" si="0">J6</f>
        <v>34</v>
      </c>
      <c r="M6" s="12">
        <f>I6/G6</f>
        <v>1</v>
      </c>
      <c r="N6" s="12">
        <f>K6/G6</f>
        <v>1</v>
      </c>
    </row>
    <row r="7" spans="1:24" s="22" customFormat="1" ht="66" x14ac:dyDescent="0.3">
      <c r="A7" s="5" t="s">
        <v>41</v>
      </c>
      <c r="B7" s="27" t="s">
        <v>53</v>
      </c>
      <c r="C7" s="25" t="s">
        <v>15</v>
      </c>
      <c r="D7" s="25" t="s">
        <v>2</v>
      </c>
      <c r="E7" s="26">
        <f t="shared" ref="E7" si="1">F7</f>
        <v>1888.6</v>
      </c>
      <c r="F7" s="26">
        <v>1888.6</v>
      </c>
      <c r="G7" s="26">
        <f>H7</f>
        <v>216.2</v>
      </c>
      <c r="H7" s="26">
        <v>216.2</v>
      </c>
      <c r="I7" s="26">
        <f>J7</f>
        <v>216.2</v>
      </c>
      <c r="J7" s="26">
        <v>216.2</v>
      </c>
      <c r="K7" s="26">
        <f>L7</f>
        <v>216.2</v>
      </c>
      <c r="L7" s="26">
        <f t="shared" ref="L7" si="2">J7</f>
        <v>216.2</v>
      </c>
      <c r="M7" s="12">
        <f t="shared" ref="M7" si="3">I7/G7</f>
        <v>1</v>
      </c>
      <c r="N7" s="12">
        <f t="shared" ref="N7" si="4">K7/G7</f>
        <v>1</v>
      </c>
    </row>
    <row r="8" spans="1:24" ht="49.5" x14ac:dyDescent="0.3">
      <c r="A8" s="5" t="s">
        <v>48</v>
      </c>
      <c r="B8" s="27" t="s">
        <v>54</v>
      </c>
      <c r="C8" s="11" t="s">
        <v>32</v>
      </c>
      <c r="D8" s="11" t="s">
        <v>32</v>
      </c>
      <c r="E8" s="26">
        <f t="shared" ref="E8" si="5">F8</f>
        <v>60</v>
      </c>
      <c r="F8" s="26">
        <v>60</v>
      </c>
      <c r="G8" s="26">
        <f>H8</f>
        <v>0</v>
      </c>
      <c r="H8" s="26">
        <v>0</v>
      </c>
      <c r="I8" s="26">
        <v>0</v>
      </c>
      <c r="J8" s="26">
        <v>0</v>
      </c>
      <c r="K8" s="26">
        <f>L8</f>
        <v>0</v>
      </c>
      <c r="L8" s="26">
        <f t="shared" ref="L8" si="6">J8</f>
        <v>0</v>
      </c>
      <c r="M8" s="12" t="s">
        <v>118</v>
      </c>
      <c r="N8" s="12" t="s">
        <v>118</v>
      </c>
    </row>
    <row r="9" spans="1:24" x14ac:dyDescent="0.3">
      <c r="A9" s="13"/>
      <c r="B9" s="6" t="s">
        <v>1</v>
      </c>
      <c r="C9" s="6"/>
      <c r="D9" s="4"/>
      <c r="E9" s="7">
        <f t="shared" ref="E9:L9" si="7">SUM(E6:E8)</f>
        <v>3380.8</v>
      </c>
      <c r="F9" s="7">
        <f t="shared" si="7"/>
        <v>3380.8</v>
      </c>
      <c r="G9" s="7">
        <f t="shared" si="7"/>
        <v>250.2</v>
      </c>
      <c r="H9" s="7">
        <f t="shared" si="7"/>
        <v>250.2</v>
      </c>
      <c r="I9" s="7">
        <f t="shared" si="7"/>
        <v>250.2</v>
      </c>
      <c r="J9" s="7">
        <f t="shared" si="7"/>
        <v>250.2</v>
      </c>
      <c r="K9" s="7">
        <f t="shared" si="7"/>
        <v>250.2</v>
      </c>
      <c r="L9" s="7">
        <f t="shared" si="7"/>
        <v>250.2</v>
      </c>
      <c r="M9" s="10">
        <f>I9/G9</f>
        <v>1</v>
      </c>
      <c r="N9" s="10">
        <f>K9/G9</f>
        <v>1</v>
      </c>
    </row>
    <row r="10" spans="1:24" x14ac:dyDescent="0.3">
      <c r="J10" s="53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topLeftCell="A4" zoomScale="90" zoomScaleNormal="100" zoomScaleSheetLayoutView="90" workbookViewId="0">
      <selection activeCell="G7" sqref="G7:G8"/>
    </sheetView>
  </sheetViews>
  <sheetFormatPr defaultRowHeight="15.75" x14ac:dyDescent="0.25"/>
  <cols>
    <col min="1" max="1" width="6.5703125" style="57" customWidth="1"/>
    <col min="2" max="2" width="35.28515625" style="57" customWidth="1"/>
    <col min="3" max="3" width="14" style="57" hidden="1" customWidth="1"/>
    <col min="4" max="4" width="11.42578125" style="57" hidden="1" customWidth="1"/>
    <col min="5" max="5" width="22.28515625" style="57" customWidth="1"/>
    <col min="6" max="6" width="15.42578125" style="57" customWidth="1"/>
    <col min="7" max="7" width="18.7109375" style="57" customWidth="1"/>
    <col min="8" max="8" width="19.5703125" style="57" customWidth="1"/>
    <col min="9" max="9" width="15.7109375" style="57" customWidth="1"/>
    <col min="10" max="10" width="14.7109375" style="57" customWidth="1"/>
    <col min="11" max="12" width="14.140625" style="57" customWidth="1"/>
    <col min="13" max="13" width="15.140625" style="57" customWidth="1"/>
    <col min="14" max="255" width="9.140625" style="57"/>
    <col min="256" max="256" width="6.5703125" style="57" customWidth="1"/>
    <col min="257" max="257" width="35.28515625" style="57" customWidth="1"/>
    <col min="258" max="258" width="14" style="57" customWidth="1"/>
    <col min="259" max="259" width="11.42578125" style="57" customWidth="1"/>
    <col min="260" max="260" width="21.7109375" style="57" customWidth="1"/>
    <col min="261" max="261" width="13.7109375" style="57" customWidth="1"/>
    <col min="262" max="262" width="14.85546875" style="57" customWidth="1"/>
    <col min="263" max="263" width="19.5703125" style="57" customWidth="1"/>
    <col min="264" max="264" width="13.7109375" style="57" customWidth="1"/>
    <col min="265" max="265" width="14.7109375" style="57" customWidth="1"/>
    <col min="266" max="267" width="14.140625" style="57" customWidth="1"/>
    <col min="268" max="268" width="15.140625" style="57" customWidth="1"/>
    <col min="269" max="269" width="21.5703125" style="57" customWidth="1"/>
    <col min="270" max="511" width="9.140625" style="57"/>
    <col min="512" max="512" width="6.5703125" style="57" customWidth="1"/>
    <col min="513" max="513" width="35.28515625" style="57" customWidth="1"/>
    <col min="514" max="514" width="14" style="57" customWidth="1"/>
    <col min="515" max="515" width="11.42578125" style="57" customWidth="1"/>
    <col min="516" max="516" width="21.7109375" style="57" customWidth="1"/>
    <col min="517" max="517" width="13.7109375" style="57" customWidth="1"/>
    <col min="518" max="518" width="14.85546875" style="57" customWidth="1"/>
    <col min="519" max="519" width="19.5703125" style="57" customWidth="1"/>
    <col min="520" max="520" width="13.7109375" style="57" customWidth="1"/>
    <col min="521" max="521" width="14.7109375" style="57" customWidth="1"/>
    <col min="522" max="523" width="14.140625" style="57" customWidth="1"/>
    <col min="524" max="524" width="15.140625" style="57" customWidth="1"/>
    <col min="525" max="525" width="21.5703125" style="57" customWidth="1"/>
    <col min="526" max="767" width="9.140625" style="57"/>
    <col min="768" max="768" width="6.5703125" style="57" customWidth="1"/>
    <col min="769" max="769" width="35.28515625" style="57" customWidth="1"/>
    <col min="770" max="770" width="14" style="57" customWidth="1"/>
    <col min="771" max="771" width="11.42578125" style="57" customWidth="1"/>
    <col min="772" max="772" width="21.7109375" style="57" customWidth="1"/>
    <col min="773" max="773" width="13.7109375" style="57" customWidth="1"/>
    <col min="774" max="774" width="14.85546875" style="57" customWidth="1"/>
    <col min="775" max="775" width="19.5703125" style="57" customWidth="1"/>
    <col min="776" max="776" width="13.7109375" style="57" customWidth="1"/>
    <col min="777" max="777" width="14.7109375" style="57" customWidth="1"/>
    <col min="778" max="779" width="14.140625" style="57" customWidth="1"/>
    <col min="780" max="780" width="15.140625" style="57" customWidth="1"/>
    <col min="781" max="781" width="21.5703125" style="57" customWidth="1"/>
    <col min="782" max="1023" width="9.140625" style="57"/>
    <col min="1024" max="1024" width="6.5703125" style="57" customWidth="1"/>
    <col min="1025" max="1025" width="35.28515625" style="57" customWidth="1"/>
    <col min="1026" max="1026" width="14" style="57" customWidth="1"/>
    <col min="1027" max="1027" width="11.42578125" style="57" customWidth="1"/>
    <col min="1028" max="1028" width="21.7109375" style="57" customWidth="1"/>
    <col min="1029" max="1029" width="13.7109375" style="57" customWidth="1"/>
    <col min="1030" max="1030" width="14.85546875" style="57" customWidth="1"/>
    <col min="1031" max="1031" width="19.5703125" style="57" customWidth="1"/>
    <col min="1032" max="1032" width="13.7109375" style="57" customWidth="1"/>
    <col min="1033" max="1033" width="14.7109375" style="57" customWidth="1"/>
    <col min="1034" max="1035" width="14.140625" style="57" customWidth="1"/>
    <col min="1036" max="1036" width="15.140625" style="57" customWidth="1"/>
    <col min="1037" max="1037" width="21.5703125" style="57" customWidth="1"/>
    <col min="1038" max="1279" width="9.140625" style="57"/>
    <col min="1280" max="1280" width="6.5703125" style="57" customWidth="1"/>
    <col min="1281" max="1281" width="35.28515625" style="57" customWidth="1"/>
    <col min="1282" max="1282" width="14" style="57" customWidth="1"/>
    <col min="1283" max="1283" width="11.42578125" style="57" customWidth="1"/>
    <col min="1284" max="1284" width="21.7109375" style="57" customWidth="1"/>
    <col min="1285" max="1285" width="13.7109375" style="57" customWidth="1"/>
    <col min="1286" max="1286" width="14.85546875" style="57" customWidth="1"/>
    <col min="1287" max="1287" width="19.5703125" style="57" customWidth="1"/>
    <col min="1288" max="1288" width="13.7109375" style="57" customWidth="1"/>
    <col min="1289" max="1289" width="14.7109375" style="57" customWidth="1"/>
    <col min="1290" max="1291" width="14.140625" style="57" customWidth="1"/>
    <col min="1292" max="1292" width="15.140625" style="57" customWidth="1"/>
    <col min="1293" max="1293" width="21.5703125" style="57" customWidth="1"/>
    <col min="1294" max="1535" width="9.140625" style="57"/>
    <col min="1536" max="1536" width="6.5703125" style="57" customWidth="1"/>
    <col min="1537" max="1537" width="35.28515625" style="57" customWidth="1"/>
    <col min="1538" max="1538" width="14" style="57" customWidth="1"/>
    <col min="1539" max="1539" width="11.42578125" style="57" customWidth="1"/>
    <col min="1540" max="1540" width="21.7109375" style="57" customWidth="1"/>
    <col min="1541" max="1541" width="13.7109375" style="57" customWidth="1"/>
    <col min="1542" max="1542" width="14.85546875" style="57" customWidth="1"/>
    <col min="1543" max="1543" width="19.5703125" style="57" customWidth="1"/>
    <col min="1544" max="1544" width="13.7109375" style="57" customWidth="1"/>
    <col min="1545" max="1545" width="14.7109375" style="57" customWidth="1"/>
    <col min="1546" max="1547" width="14.140625" style="57" customWidth="1"/>
    <col min="1548" max="1548" width="15.140625" style="57" customWidth="1"/>
    <col min="1549" max="1549" width="21.5703125" style="57" customWidth="1"/>
    <col min="1550" max="1791" width="9.140625" style="57"/>
    <col min="1792" max="1792" width="6.5703125" style="57" customWidth="1"/>
    <col min="1793" max="1793" width="35.28515625" style="57" customWidth="1"/>
    <col min="1794" max="1794" width="14" style="57" customWidth="1"/>
    <col min="1795" max="1795" width="11.42578125" style="57" customWidth="1"/>
    <col min="1796" max="1796" width="21.7109375" style="57" customWidth="1"/>
    <col min="1797" max="1797" width="13.7109375" style="57" customWidth="1"/>
    <col min="1798" max="1798" width="14.85546875" style="57" customWidth="1"/>
    <col min="1799" max="1799" width="19.5703125" style="57" customWidth="1"/>
    <col min="1800" max="1800" width="13.7109375" style="57" customWidth="1"/>
    <col min="1801" max="1801" width="14.7109375" style="57" customWidth="1"/>
    <col min="1802" max="1803" width="14.140625" style="57" customWidth="1"/>
    <col min="1804" max="1804" width="15.140625" style="57" customWidth="1"/>
    <col min="1805" max="1805" width="21.5703125" style="57" customWidth="1"/>
    <col min="1806" max="2047" width="9.140625" style="57"/>
    <col min="2048" max="2048" width="6.5703125" style="57" customWidth="1"/>
    <col min="2049" max="2049" width="35.28515625" style="57" customWidth="1"/>
    <col min="2050" max="2050" width="14" style="57" customWidth="1"/>
    <col min="2051" max="2051" width="11.42578125" style="57" customWidth="1"/>
    <col min="2052" max="2052" width="21.7109375" style="57" customWidth="1"/>
    <col min="2053" max="2053" width="13.7109375" style="57" customWidth="1"/>
    <col min="2054" max="2054" width="14.85546875" style="57" customWidth="1"/>
    <col min="2055" max="2055" width="19.5703125" style="57" customWidth="1"/>
    <col min="2056" max="2056" width="13.7109375" style="57" customWidth="1"/>
    <col min="2057" max="2057" width="14.7109375" style="57" customWidth="1"/>
    <col min="2058" max="2059" width="14.140625" style="57" customWidth="1"/>
    <col min="2060" max="2060" width="15.140625" style="57" customWidth="1"/>
    <col min="2061" max="2061" width="21.5703125" style="57" customWidth="1"/>
    <col min="2062" max="2303" width="9.140625" style="57"/>
    <col min="2304" max="2304" width="6.5703125" style="57" customWidth="1"/>
    <col min="2305" max="2305" width="35.28515625" style="57" customWidth="1"/>
    <col min="2306" max="2306" width="14" style="57" customWidth="1"/>
    <col min="2307" max="2307" width="11.42578125" style="57" customWidth="1"/>
    <col min="2308" max="2308" width="21.7109375" style="57" customWidth="1"/>
    <col min="2309" max="2309" width="13.7109375" style="57" customWidth="1"/>
    <col min="2310" max="2310" width="14.85546875" style="57" customWidth="1"/>
    <col min="2311" max="2311" width="19.5703125" style="57" customWidth="1"/>
    <col min="2312" max="2312" width="13.7109375" style="57" customWidth="1"/>
    <col min="2313" max="2313" width="14.7109375" style="57" customWidth="1"/>
    <col min="2314" max="2315" width="14.140625" style="57" customWidth="1"/>
    <col min="2316" max="2316" width="15.140625" style="57" customWidth="1"/>
    <col min="2317" max="2317" width="21.5703125" style="57" customWidth="1"/>
    <col min="2318" max="2559" width="9.140625" style="57"/>
    <col min="2560" max="2560" width="6.5703125" style="57" customWidth="1"/>
    <col min="2561" max="2561" width="35.28515625" style="57" customWidth="1"/>
    <col min="2562" max="2562" width="14" style="57" customWidth="1"/>
    <col min="2563" max="2563" width="11.42578125" style="57" customWidth="1"/>
    <col min="2564" max="2564" width="21.7109375" style="57" customWidth="1"/>
    <col min="2565" max="2565" width="13.7109375" style="57" customWidth="1"/>
    <col min="2566" max="2566" width="14.85546875" style="57" customWidth="1"/>
    <col min="2567" max="2567" width="19.5703125" style="57" customWidth="1"/>
    <col min="2568" max="2568" width="13.7109375" style="57" customWidth="1"/>
    <col min="2569" max="2569" width="14.7109375" style="57" customWidth="1"/>
    <col min="2570" max="2571" width="14.140625" style="57" customWidth="1"/>
    <col min="2572" max="2572" width="15.140625" style="57" customWidth="1"/>
    <col min="2573" max="2573" width="21.5703125" style="57" customWidth="1"/>
    <col min="2574" max="2815" width="9.140625" style="57"/>
    <col min="2816" max="2816" width="6.5703125" style="57" customWidth="1"/>
    <col min="2817" max="2817" width="35.28515625" style="57" customWidth="1"/>
    <col min="2818" max="2818" width="14" style="57" customWidth="1"/>
    <col min="2819" max="2819" width="11.42578125" style="57" customWidth="1"/>
    <col min="2820" max="2820" width="21.7109375" style="57" customWidth="1"/>
    <col min="2821" max="2821" width="13.7109375" style="57" customWidth="1"/>
    <col min="2822" max="2822" width="14.85546875" style="57" customWidth="1"/>
    <col min="2823" max="2823" width="19.5703125" style="57" customWidth="1"/>
    <col min="2824" max="2824" width="13.7109375" style="57" customWidth="1"/>
    <col min="2825" max="2825" width="14.7109375" style="57" customWidth="1"/>
    <col min="2826" max="2827" width="14.140625" style="57" customWidth="1"/>
    <col min="2828" max="2828" width="15.140625" style="57" customWidth="1"/>
    <col min="2829" max="2829" width="21.5703125" style="57" customWidth="1"/>
    <col min="2830" max="3071" width="9.140625" style="57"/>
    <col min="3072" max="3072" width="6.5703125" style="57" customWidth="1"/>
    <col min="3073" max="3073" width="35.28515625" style="57" customWidth="1"/>
    <col min="3074" max="3074" width="14" style="57" customWidth="1"/>
    <col min="3075" max="3075" width="11.42578125" style="57" customWidth="1"/>
    <col min="3076" max="3076" width="21.7109375" style="57" customWidth="1"/>
    <col min="3077" max="3077" width="13.7109375" style="57" customWidth="1"/>
    <col min="3078" max="3078" width="14.85546875" style="57" customWidth="1"/>
    <col min="3079" max="3079" width="19.5703125" style="57" customWidth="1"/>
    <col min="3080" max="3080" width="13.7109375" style="57" customWidth="1"/>
    <col min="3081" max="3081" width="14.7109375" style="57" customWidth="1"/>
    <col min="3082" max="3083" width="14.140625" style="57" customWidth="1"/>
    <col min="3084" max="3084" width="15.140625" style="57" customWidth="1"/>
    <col min="3085" max="3085" width="21.5703125" style="57" customWidth="1"/>
    <col min="3086" max="3327" width="9.140625" style="57"/>
    <col min="3328" max="3328" width="6.5703125" style="57" customWidth="1"/>
    <col min="3329" max="3329" width="35.28515625" style="57" customWidth="1"/>
    <col min="3330" max="3330" width="14" style="57" customWidth="1"/>
    <col min="3331" max="3331" width="11.42578125" style="57" customWidth="1"/>
    <col min="3332" max="3332" width="21.7109375" style="57" customWidth="1"/>
    <col min="3333" max="3333" width="13.7109375" style="57" customWidth="1"/>
    <col min="3334" max="3334" width="14.85546875" style="57" customWidth="1"/>
    <col min="3335" max="3335" width="19.5703125" style="57" customWidth="1"/>
    <col min="3336" max="3336" width="13.7109375" style="57" customWidth="1"/>
    <col min="3337" max="3337" width="14.7109375" style="57" customWidth="1"/>
    <col min="3338" max="3339" width="14.140625" style="57" customWidth="1"/>
    <col min="3340" max="3340" width="15.140625" style="57" customWidth="1"/>
    <col min="3341" max="3341" width="21.5703125" style="57" customWidth="1"/>
    <col min="3342" max="3583" width="9.140625" style="57"/>
    <col min="3584" max="3584" width="6.5703125" style="57" customWidth="1"/>
    <col min="3585" max="3585" width="35.28515625" style="57" customWidth="1"/>
    <col min="3586" max="3586" width="14" style="57" customWidth="1"/>
    <col min="3587" max="3587" width="11.42578125" style="57" customWidth="1"/>
    <col min="3588" max="3588" width="21.7109375" style="57" customWidth="1"/>
    <col min="3589" max="3589" width="13.7109375" style="57" customWidth="1"/>
    <col min="3590" max="3590" width="14.85546875" style="57" customWidth="1"/>
    <col min="3591" max="3591" width="19.5703125" style="57" customWidth="1"/>
    <col min="3592" max="3592" width="13.7109375" style="57" customWidth="1"/>
    <col min="3593" max="3593" width="14.7109375" style="57" customWidth="1"/>
    <col min="3594" max="3595" width="14.140625" style="57" customWidth="1"/>
    <col min="3596" max="3596" width="15.140625" style="57" customWidth="1"/>
    <col min="3597" max="3597" width="21.5703125" style="57" customWidth="1"/>
    <col min="3598" max="3839" width="9.140625" style="57"/>
    <col min="3840" max="3840" width="6.5703125" style="57" customWidth="1"/>
    <col min="3841" max="3841" width="35.28515625" style="57" customWidth="1"/>
    <col min="3842" max="3842" width="14" style="57" customWidth="1"/>
    <col min="3843" max="3843" width="11.42578125" style="57" customWidth="1"/>
    <col min="3844" max="3844" width="21.7109375" style="57" customWidth="1"/>
    <col min="3845" max="3845" width="13.7109375" style="57" customWidth="1"/>
    <col min="3846" max="3846" width="14.85546875" style="57" customWidth="1"/>
    <col min="3847" max="3847" width="19.5703125" style="57" customWidth="1"/>
    <col min="3848" max="3848" width="13.7109375" style="57" customWidth="1"/>
    <col min="3849" max="3849" width="14.7109375" style="57" customWidth="1"/>
    <col min="3850" max="3851" width="14.140625" style="57" customWidth="1"/>
    <col min="3852" max="3852" width="15.140625" style="57" customWidth="1"/>
    <col min="3853" max="3853" width="21.5703125" style="57" customWidth="1"/>
    <col min="3854" max="4095" width="9.140625" style="57"/>
    <col min="4096" max="4096" width="6.5703125" style="57" customWidth="1"/>
    <col min="4097" max="4097" width="35.28515625" style="57" customWidth="1"/>
    <col min="4098" max="4098" width="14" style="57" customWidth="1"/>
    <col min="4099" max="4099" width="11.42578125" style="57" customWidth="1"/>
    <col min="4100" max="4100" width="21.7109375" style="57" customWidth="1"/>
    <col min="4101" max="4101" width="13.7109375" style="57" customWidth="1"/>
    <col min="4102" max="4102" width="14.85546875" style="57" customWidth="1"/>
    <col min="4103" max="4103" width="19.5703125" style="57" customWidth="1"/>
    <col min="4104" max="4104" width="13.7109375" style="57" customWidth="1"/>
    <col min="4105" max="4105" width="14.7109375" style="57" customWidth="1"/>
    <col min="4106" max="4107" width="14.140625" style="57" customWidth="1"/>
    <col min="4108" max="4108" width="15.140625" style="57" customWidth="1"/>
    <col min="4109" max="4109" width="21.5703125" style="57" customWidth="1"/>
    <col min="4110" max="4351" width="9.140625" style="57"/>
    <col min="4352" max="4352" width="6.5703125" style="57" customWidth="1"/>
    <col min="4353" max="4353" width="35.28515625" style="57" customWidth="1"/>
    <col min="4354" max="4354" width="14" style="57" customWidth="1"/>
    <col min="4355" max="4355" width="11.42578125" style="57" customWidth="1"/>
    <col min="4356" max="4356" width="21.7109375" style="57" customWidth="1"/>
    <col min="4357" max="4357" width="13.7109375" style="57" customWidth="1"/>
    <col min="4358" max="4358" width="14.85546875" style="57" customWidth="1"/>
    <col min="4359" max="4359" width="19.5703125" style="57" customWidth="1"/>
    <col min="4360" max="4360" width="13.7109375" style="57" customWidth="1"/>
    <col min="4361" max="4361" width="14.7109375" style="57" customWidth="1"/>
    <col min="4362" max="4363" width="14.140625" style="57" customWidth="1"/>
    <col min="4364" max="4364" width="15.140625" style="57" customWidth="1"/>
    <col min="4365" max="4365" width="21.5703125" style="57" customWidth="1"/>
    <col min="4366" max="4607" width="9.140625" style="57"/>
    <col min="4608" max="4608" width="6.5703125" style="57" customWidth="1"/>
    <col min="4609" max="4609" width="35.28515625" style="57" customWidth="1"/>
    <col min="4610" max="4610" width="14" style="57" customWidth="1"/>
    <col min="4611" max="4611" width="11.42578125" style="57" customWidth="1"/>
    <col min="4612" max="4612" width="21.7109375" style="57" customWidth="1"/>
    <col min="4613" max="4613" width="13.7109375" style="57" customWidth="1"/>
    <col min="4614" max="4614" width="14.85546875" style="57" customWidth="1"/>
    <col min="4615" max="4615" width="19.5703125" style="57" customWidth="1"/>
    <col min="4616" max="4616" width="13.7109375" style="57" customWidth="1"/>
    <col min="4617" max="4617" width="14.7109375" style="57" customWidth="1"/>
    <col min="4618" max="4619" width="14.140625" style="57" customWidth="1"/>
    <col min="4620" max="4620" width="15.140625" style="57" customWidth="1"/>
    <col min="4621" max="4621" width="21.5703125" style="57" customWidth="1"/>
    <col min="4622" max="4863" width="9.140625" style="57"/>
    <col min="4864" max="4864" width="6.5703125" style="57" customWidth="1"/>
    <col min="4865" max="4865" width="35.28515625" style="57" customWidth="1"/>
    <col min="4866" max="4866" width="14" style="57" customWidth="1"/>
    <col min="4867" max="4867" width="11.42578125" style="57" customWidth="1"/>
    <col min="4868" max="4868" width="21.7109375" style="57" customWidth="1"/>
    <col min="4869" max="4869" width="13.7109375" style="57" customWidth="1"/>
    <col min="4870" max="4870" width="14.85546875" style="57" customWidth="1"/>
    <col min="4871" max="4871" width="19.5703125" style="57" customWidth="1"/>
    <col min="4872" max="4872" width="13.7109375" style="57" customWidth="1"/>
    <col min="4873" max="4873" width="14.7109375" style="57" customWidth="1"/>
    <col min="4874" max="4875" width="14.140625" style="57" customWidth="1"/>
    <col min="4876" max="4876" width="15.140625" style="57" customWidth="1"/>
    <col min="4877" max="4877" width="21.5703125" style="57" customWidth="1"/>
    <col min="4878" max="5119" width="9.140625" style="57"/>
    <col min="5120" max="5120" width="6.5703125" style="57" customWidth="1"/>
    <col min="5121" max="5121" width="35.28515625" style="57" customWidth="1"/>
    <col min="5122" max="5122" width="14" style="57" customWidth="1"/>
    <col min="5123" max="5123" width="11.42578125" style="57" customWidth="1"/>
    <col min="5124" max="5124" width="21.7109375" style="57" customWidth="1"/>
    <col min="5125" max="5125" width="13.7109375" style="57" customWidth="1"/>
    <col min="5126" max="5126" width="14.85546875" style="57" customWidth="1"/>
    <col min="5127" max="5127" width="19.5703125" style="57" customWidth="1"/>
    <col min="5128" max="5128" width="13.7109375" style="57" customWidth="1"/>
    <col min="5129" max="5129" width="14.7109375" style="57" customWidth="1"/>
    <col min="5130" max="5131" width="14.140625" style="57" customWidth="1"/>
    <col min="5132" max="5132" width="15.140625" style="57" customWidth="1"/>
    <col min="5133" max="5133" width="21.5703125" style="57" customWidth="1"/>
    <col min="5134" max="5375" width="9.140625" style="57"/>
    <col min="5376" max="5376" width="6.5703125" style="57" customWidth="1"/>
    <col min="5377" max="5377" width="35.28515625" style="57" customWidth="1"/>
    <col min="5378" max="5378" width="14" style="57" customWidth="1"/>
    <col min="5379" max="5379" width="11.42578125" style="57" customWidth="1"/>
    <col min="5380" max="5380" width="21.7109375" style="57" customWidth="1"/>
    <col min="5381" max="5381" width="13.7109375" style="57" customWidth="1"/>
    <col min="5382" max="5382" width="14.85546875" style="57" customWidth="1"/>
    <col min="5383" max="5383" width="19.5703125" style="57" customWidth="1"/>
    <col min="5384" max="5384" width="13.7109375" style="57" customWidth="1"/>
    <col min="5385" max="5385" width="14.7109375" style="57" customWidth="1"/>
    <col min="5386" max="5387" width="14.140625" style="57" customWidth="1"/>
    <col min="5388" max="5388" width="15.140625" style="57" customWidth="1"/>
    <col min="5389" max="5389" width="21.5703125" style="57" customWidth="1"/>
    <col min="5390" max="5631" width="9.140625" style="57"/>
    <col min="5632" max="5632" width="6.5703125" style="57" customWidth="1"/>
    <col min="5633" max="5633" width="35.28515625" style="57" customWidth="1"/>
    <col min="5634" max="5634" width="14" style="57" customWidth="1"/>
    <col min="5635" max="5635" width="11.42578125" style="57" customWidth="1"/>
    <col min="5636" max="5636" width="21.7109375" style="57" customWidth="1"/>
    <col min="5637" max="5637" width="13.7109375" style="57" customWidth="1"/>
    <col min="5638" max="5638" width="14.85546875" style="57" customWidth="1"/>
    <col min="5639" max="5639" width="19.5703125" style="57" customWidth="1"/>
    <col min="5640" max="5640" width="13.7109375" style="57" customWidth="1"/>
    <col min="5641" max="5641" width="14.7109375" style="57" customWidth="1"/>
    <col min="5642" max="5643" width="14.140625" style="57" customWidth="1"/>
    <col min="5644" max="5644" width="15.140625" style="57" customWidth="1"/>
    <col min="5645" max="5645" width="21.5703125" style="57" customWidth="1"/>
    <col min="5646" max="5887" width="9.140625" style="57"/>
    <col min="5888" max="5888" width="6.5703125" style="57" customWidth="1"/>
    <col min="5889" max="5889" width="35.28515625" style="57" customWidth="1"/>
    <col min="5890" max="5890" width="14" style="57" customWidth="1"/>
    <col min="5891" max="5891" width="11.42578125" style="57" customWidth="1"/>
    <col min="5892" max="5892" width="21.7109375" style="57" customWidth="1"/>
    <col min="5893" max="5893" width="13.7109375" style="57" customWidth="1"/>
    <col min="5894" max="5894" width="14.85546875" style="57" customWidth="1"/>
    <col min="5895" max="5895" width="19.5703125" style="57" customWidth="1"/>
    <col min="5896" max="5896" width="13.7109375" style="57" customWidth="1"/>
    <col min="5897" max="5897" width="14.7109375" style="57" customWidth="1"/>
    <col min="5898" max="5899" width="14.140625" style="57" customWidth="1"/>
    <col min="5900" max="5900" width="15.140625" style="57" customWidth="1"/>
    <col min="5901" max="5901" width="21.5703125" style="57" customWidth="1"/>
    <col min="5902" max="6143" width="9.140625" style="57"/>
    <col min="6144" max="6144" width="6.5703125" style="57" customWidth="1"/>
    <col min="6145" max="6145" width="35.28515625" style="57" customWidth="1"/>
    <col min="6146" max="6146" width="14" style="57" customWidth="1"/>
    <col min="6147" max="6147" width="11.42578125" style="57" customWidth="1"/>
    <col min="6148" max="6148" width="21.7109375" style="57" customWidth="1"/>
    <col min="6149" max="6149" width="13.7109375" style="57" customWidth="1"/>
    <col min="6150" max="6150" width="14.85546875" style="57" customWidth="1"/>
    <col min="6151" max="6151" width="19.5703125" style="57" customWidth="1"/>
    <col min="6152" max="6152" width="13.7109375" style="57" customWidth="1"/>
    <col min="6153" max="6153" width="14.7109375" style="57" customWidth="1"/>
    <col min="6154" max="6155" width="14.140625" style="57" customWidth="1"/>
    <col min="6156" max="6156" width="15.140625" style="57" customWidth="1"/>
    <col min="6157" max="6157" width="21.5703125" style="57" customWidth="1"/>
    <col min="6158" max="6399" width="9.140625" style="57"/>
    <col min="6400" max="6400" width="6.5703125" style="57" customWidth="1"/>
    <col min="6401" max="6401" width="35.28515625" style="57" customWidth="1"/>
    <col min="6402" max="6402" width="14" style="57" customWidth="1"/>
    <col min="6403" max="6403" width="11.42578125" style="57" customWidth="1"/>
    <col min="6404" max="6404" width="21.7109375" style="57" customWidth="1"/>
    <col min="6405" max="6405" width="13.7109375" style="57" customWidth="1"/>
    <col min="6406" max="6406" width="14.85546875" style="57" customWidth="1"/>
    <col min="6407" max="6407" width="19.5703125" style="57" customWidth="1"/>
    <col min="6408" max="6408" width="13.7109375" style="57" customWidth="1"/>
    <col min="6409" max="6409" width="14.7109375" style="57" customWidth="1"/>
    <col min="6410" max="6411" width="14.140625" style="57" customWidth="1"/>
    <col min="6412" max="6412" width="15.140625" style="57" customWidth="1"/>
    <col min="6413" max="6413" width="21.5703125" style="57" customWidth="1"/>
    <col min="6414" max="6655" width="9.140625" style="57"/>
    <col min="6656" max="6656" width="6.5703125" style="57" customWidth="1"/>
    <col min="6657" max="6657" width="35.28515625" style="57" customWidth="1"/>
    <col min="6658" max="6658" width="14" style="57" customWidth="1"/>
    <col min="6659" max="6659" width="11.42578125" style="57" customWidth="1"/>
    <col min="6660" max="6660" width="21.7109375" style="57" customWidth="1"/>
    <col min="6661" max="6661" width="13.7109375" style="57" customWidth="1"/>
    <col min="6662" max="6662" width="14.85546875" style="57" customWidth="1"/>
    <col min="6663" max="6663" width="19.5703125" style="57" customWidth="1"/>
    <col min="6664" max="6664" width="13.7109375" style="57" customWidth="1"/>
    <col min="6665" max="6665" width="14.7109375" style="57" customWidth="1"/>
    <col min="6666" max="6667" width="14.140625" style="57" customWidth="1"/>
    <col min="6668" max="6668" width="15.140625" style="57" customWidth="1"/>
    <col min="6669" max="6669" width="21.5703125" style="57" customWidth="1"/>
    <col min="6670" max="6911" width="9.140625" style="57"/>
    <col min="6912" max="6912" width="6.5703125" style="57" customWidth="1"/>
    <col min="6913" max="6913" width="35.28515625" style="57" customWidth="1"/>
    <col min="6914" max="6914" width="14" style="57" customWidth="1"/>
    <col min="6915" max="6915" width="11.42578125" style="57" customWidth="1"/>
    <col min="6916" max="6916" width="21.7109375" style="57" customWidth="1"/>
    <col min="6917" max="6917" width="13.7109375" style="57" customWidth="1"/>
    <col min="6918" max="6918" width="14.85546875" style="57" customWidth="1"/>
    <col min="6919" max="6919" width="19.5703125" style="57" customWidth="1"/>
    <col min="6920" max="6920" width="13.7109375" style="57" customWidth="1"/>
    <col min="6921" max="6921" width="14.7109375" style="57" customWidth="1"/>
    <col min="6922" max="6923" width="14.140625" style="57" customWidth="1"/>
    <col min="6924" max="6924" width="15.140625" style="57" customWidth="1"/>
    <col min="6925" max="6925" width="21.5703125" style="57" customWidth="1"/>
    <col min="6926" max="7167" width="9.140625" style="57"/>
    <col min="7168" max="7168" width="6.5703125" style="57" customWidth="1"/>
    <col min="7169" max="7169" width="35.28515625" style="57" customWidth="1"/>
    <col min="7170" max="7170" width="14" style="57" customWidth="1"/>
    <col min="7171" max="7171" width="11.42578125" style="57" customWidth="1"/>
    <col min="7172" max="7172" width="21.7109375" style="57" customWidth="1"/>
    <col min="7173" max="7173" width="13.7109375" style="57" customWidth="1"/>
    <col min="7174" max="7174" width="14.85546875" style="57" customWidth="1"/>
    <col min="7175" max="7175" width="19.5703125" style="57" customWidth="1"/>
    <col min="7176" max="7176" width="13.7109375" style="57" customWidth="1"/>
    <col min="7177" max="7177" width="14.7109375" style="57" customWidth="1"/>
    <col min="7178" max="7179" width="14.140625" style="57" customWidth="1"/>
    <col min="7180" max="7180" width="15.140625" style="57" customWidth="1"/>
    <col min="7181" max="7181" width="21.5703125" style="57" customWidth="1"/>
    <col min="7182" max="7423" width="9.140625" style="57"/>
    <col min="7424" max="7424" width="6.5703125" style="57" customWidth="1"/>
    <col min="7425" max="7425" width="35.28515625" style="57" customWidth="1"/>
    <col min="7426" max="7426" width="14" style="57" customWidth="1"/>
    <col min="7427" max="7427" width="11.42578125" style="57" customWidth="1"/>
    <col min="7428" max="7428" width="21.7109375" style="57" customWidth="1"/>
    <col min="7429" max="7429" width="13.7109375" style="57" customWidth="1"/>
    <col min="7430" max="7430" width="14.85546875" style="57" customWidth="1"/>
    <col min="7431" max="7431" width="19.5703125" style="57" customWidth="1"/>
    <col min="7432" max="7432" width="13.7109375" style="57" customWidth="1"/>
    <col min="7433" max="7433" width="14.7109375" style="57" customWidth="1"/>
    <col min="7434" max="7435" width="14.140625" style="57" customWidth="1"/>
    <col min="7436" max="7436" width="15.140625" style="57" customWidth="1"/>
    <col min="7437" max="7437" width="21.5703125" style="57" customWidth="1"/>
    <col min="7438" max="7679" width="9.140625" style="57"/>
    <col min="7680" max="7680" width="6.5703125" style="57" customWidth="1"/>
    <col min="7681" max="7681" width="35.28515625" style="57" customWidth="1"/>
    <col min="7682" max="7682" width="14" style="57" customWidth="1"/>
    <col min="7683" max="7683" width="11.42578125" style="57" customWidth="1"/>
    <col min="7684" max="7684" width="21.7109375" style="57" customWidth="1"/>
    <col min="7685" max="7685" width="13.7109375" style="57" customWidth="1"/>
    <col min="7686" max="7686" width="14.85546875" style="57" customWidth="1"/>
    <col min="7687" max="7687" width="19.5703125" style="57" customWidth="1"/>
    <col min="7688" max="7688" width="13.7109375" style="57" customWidth="1"/>
    <col min="7689" max="7689" width="14.7109375" style="57" customWidth="1"/>
    <col min="7690" max="7691" width="14.140625" style="57" customWidth="1"/>
    <col min="7692" max="7692" width="15.140625" style="57" customWidth="1"/>
    <col min="7693" max="7693" width="21.5703125" style="57" customWidth="1"/>
    <col min="7694" max="7935" width="9.140625" style="57"/>
    <col min="7936" max="7936" width="6.5703125" style="57" customWidth="1"/>
    <col min="7937" max="7937" width="35.28515625" style="57" customWidth="1"/>
    <col min="7938" max="7938" width="14" style="57" customWidth="1"/>
    <col min="7939" max="7939" width="11.42578125" style="57" customWidth="1"/>
    <col min="7940" max="7940" width="21.7109375" style="57" customWidth="1"/>
    <col min="7941" max="7941" width="13.7109375" style="57" customWidth="1"/>
    <col min="7942" max="7942" width="14.85546875" style="57" customWidth="1"/>
    <col min="7943" max="7943" width="19.5703125" style="57" customWidth="1"/>
    <col min="7944" max="7944" width="13.7109375" style="57" customWidth="1"/>
    <col min="7945" max="7945" width="14.7109375" style="57" customWidth="1"/>
    <col min="7946" max="7947" width="14.140625" style="57" customWidth="1"/>
    <col min="7948" max="7948" width="15.140625" style="57" customWidth="1"/>
    <col min="7949" max="7949" width="21.5703125" style="57" customWidth="1"/>
    <col min="7950" max="8191" width="9.140625" style="57"/>
    <col min="8192" max="8192" width="6.5703125" style="57" customWidth="1"/>
    <col min="8193" max="8193" width="35.28515625" style="57" customWidth="1"/>
    <col min="8194" max="8194" width="14" style="57" customWidth="1"/>
    <col min="8195" max="8195" width="11.42578125" style="57" customWidth="1"/>
    <col min="8196" max="8196" width="21.7109375" style="57" customWidth="1"/>
    <col min="8197" max="8197" width="13.7109375" style="57" customWidth="1"/>
    <col min="8198" max="8198" width="14.85546875" style="57" customWidth="1"/>
    <col min="8199" max="8199" width="19.5703125" style="57" customWidth="1"/>
    <col min="8200" max="8200" width="13.7109375" style="57" customWidth="1"/>
    <col min="8201" max="8201" width="14.7109375" style="57" customWidth="1"/>
    <col min="8202" max="8203" width="14.140625" style="57" customWidth="1"/>
    <col min="8204" max="8204" width="15.140625" style="57" customWidth="1"/>
    <col min="8205" max="8205" width="21.5703125" style="57" customWidth="1"/>
    <col min="8206" max="8447" width="9.140625" style="57"/>
    <col min="8448" max="8448" width="6.5703125" style="57" customWidth="1"/>
    <col min="8449" max="8449" width="35.28515625" style="57" customWidth="1"/>
    <col min="8450" max="8450" width="14" style="57" customWidth="1"/>
    <col min="8451" max="8451" width="11.42578125" style="57" customWidth="1"/>
    <col min="8452" max="8452" width="21.7109375" style="57" customWidth="1"/>
    <col min="8453" max="8453" width="13.7109375" style="57" customWidth="1"/>
    <col min="8454" max="8454" width="14.85546875" style="57" customWidth="1"/>
    <col min="8455" max="8455" width="19.5703125" style="57" customWidth="1"/>
    <col min="8456" max="8456" width="13.7109375" style="57" customWidth="1"/>
    <col min="8457" max="8457" width="14.7109375" style="57" customWidth="1"/>
    <col min="8458" max="8459" width="14.140625" style="57" customWidth="1"/>
    <col min="8460" max="8460" width="15.140625" style="57" customWidth="1"/>
    <col min="8461" max="8461" width="21.5703125" style="57" customWidth="1"/>
    <col min="8462" max="8703" width="9.140625" style="57"/>
    <col min="8704" max="8704" width="6.5703125" style="57" customWidth="1"/>
    <col min="8705" max="8705" width="35.28515625" style="57" customWidth="1"/>
    <col min="8706" max="8706" width="14" style="57" customWidth="1"/>
    <col min="8707" max="8707" width="11.42578125" style="57" customWidth="1"/>
    <col min="8708" max="8708" width="21.7109375" style="57" customWidth="1"/>
    <col min="8709" max="8709" width="13.7109375" style="57" customWidth="1"/>
    <col min="8710" max="8710" width="14.85546875" style="57" customWidth="1"/>
    <col min="8711" max="8711" width="19.5703125" style="57" customWidth="1"/>
    <col min="8712" max="8712" width="13.7109375" style="57" customWidth="1"/>
    <col min="8713" max="8713" width="14.7109375" style="57" customWidth="1"/>
    <col min="8714" max="8715" width="14.140625" style="57" customWidth="1"/>
    <col min="8716" max="8716" width="15.140625" style="57" customWidth="1"/>
    <col min="8717" max="8717" width="21.5703125" style="57" customWidth="1"/>
    <col min="8718" max="8959" width="9.140625" style="57"/>
    <col min="8960" max="8960" width="6.5703125" style="57" customWidth="1"/>
    <col min="8961" max="8961" width="35.28515625" style="57" customWidth="1"/>
    <col min="8962" max="8962" width="14" style="57" customWidth="1"/>
    <col min="8963" max="8963" width="11.42578125" style="57" customWidth="1"/>
    <col min="8964" max="8964" width="21.7109375" style="57" customWidth="1"/>
    <col min="8965" max="8965" width="13.7109375" style="57" customWidth="1"/>
    <col min="8966" max="8966" width="14.85546875" style="57" customWidth="1"/>
    <col min="8967" max="8967" width="19.5703125" style="57" customWidth="1"/>
    <col min="8968" max="8968" width="13.7109375" style="57" customWidth="1"/>
    <col min="8969" max="8969" width="14.7109375" style="57" customWidth="1"/>
    <col min="8970" max="8971" width="14.140625" style="57" customWidth="1"/>
    <col min="8972" max="8972" width="15.140625" style="57" customWidth="1"/>
    <col min="8973" max="8973" width="21.5703125" style="57" customWidth="1"/>
    <col min="8974" max="9215" width="9.140625" style="57"/>
    <col min="9216" max="9216" width="6.5703125" style="57" customWidth="1"/>
    <col min="9217" max="9217" width="35.28515625" style="57" customWidth="1"/>
    <col min="9218" max="9218" width="14" style="57" customWidth="1"/>
    <col min="9219" max="9219" width="11.42578125" style="57" customWidth="1"/>
    <col min="9220" max="9220" width="21.7109375" style="57" customWidth="1"/>
    <col min="9221" max="9221" width="13.7109375" style="57" customWidth="1"/>
    <col min="9222" max="9222" width="14.85546875" style="57" customWidth="1"/>
    <col min="9223" max="9223" width="19.5703125" style="57" customWidth="1"/>
    <col min="9224" max="9224" width="13.7109375" style="57" customWidth="1"/>
    <col min="9225" max="9225" width="14.7109375" style="57" customWidth="1"/>
    <col min="9226" max="9227" width="14.140625" style="57" customWidth="1"/>
    <col min="9228" max="9228" width="15.140625" style="57" customWidth="1"/>
    <col min="9229" max="9229" width="21.5703125" style="57" customWidth="1"/>
    <col min="9230" max="9471" width="9.140625" style="57"/>
    <col min="9472" max="9472" width="6.5703125" style="57" customWidth="1"/>
    <col min="9473" max="9473" width="35.28515625" style="57" customWidth="1"/>
    <col min="9474" max="9474" width="14" style="57" customWidth="1"/>
    <col min="9475" max="9475" width="11.42578125" style="57" customWidth="1"/>
    <col min="9476" max="9476" width="21.7109375" style="57" customWidth="1"/>
    <col min="9477" max="9477" width="13.7109375" style="57" customWidth="1"/>
    <col min="9478" max="9478" width="14.85546875" style="57" customWidth="1"/>
    <col min="9479" max="9479" width="19.5703125" style="57" customWidth="1"/>
    <col min="9480" max="9480" width="13.7109375" style="57" customWidth="1"/>
    <col min="9481" max="9481" width="14.7109375" style="57" customWidth="1"/>
    <col min="9482" max="9483" width="14.140625" style="57" customWidth="1"/>
    <col min="9484" max="9484" width="15.140625" style="57" customWidth="1"/>
    <col min="9485" max="9485" width="21.5703125" style="57" customWidth="1"/>
    <col min="9486" max="9727" width="9.140625" style="57"/>
    <col min="9728" max="9728" width="6.5703125" style="57" customWidth="1"/>
    <col min="9729" max="9729" width="35.28515625" style="57" customWidth="1"/>
    <col min="9730" max="9730" width="14" style="57" customWidth="1"/>
    <col min="9731" max="9731" width="11.42578125" style="57" customWidth="1"/>
    <col min="9732" max="9732" width="21.7109375" style="57" customWidth="1"/>
    <col min="9733" max="9733" width="13.7109375" style="57" customWidth="1"/>
    <col min="9734" max="9734" width="14.85546875" style="57" customWidth="1"/>
    <col min="9735" max="9735" width="19.5703125" style="57" customWidth="1"/>
    <col min="9736" max="9736" width="13.7109375" style="57" customWidth="1"/>
    <col min="9737" max="9737" width="14.7109375" style="57" customWidth="1"/>
    <col min="9738" max="9739" width="14.140625" style="57" customWidth="1"/>
    <col min="9740" max="9740" width="15.140625" style="57" customWidth="1"/>
    <col min="9741" max="9741" width="21.5703125" style="57" customWidth="1"/>
    <col min="9742" max="9983" width="9.140625" style="57"/>
    <col min="9984" max="9984" width="6.5703125" style="57" customWidth="1"/>
    <col min="9985" max="9985" width="35.28515625" style="57" customWidth="1"/>
    <col min="9986" max="9986" width="14" style="57" customWidth="1"/>
    <col min="9987" max="9987" width="11.42578125" style="57" customWidth="1"/>
    <col min="9988" max="9988" width="21.7109375" style="57" customWidth="1"/>
    <col min="9989" max="9989" width="13.7109375" style="57" customWidth="1"/>
    <col min="9990" max="9990" width="14.85546875" style="57" customWidth="1"/>
    <col min="9991" max="9991" width="19.5703125" style="57" customWidth="1"/>
    <col min="9992" max="9992" width="13.7109375" style="57" customWidth="1"/>
    <col min="9993" max="9993" width="14.7109375" style="57" customWidth="1"/>
    <col min="9994" max="9995" width="14.140625" style="57" customWidth="1"/>
    <col min="9996" max="9996" width="15.140625" style="57" customWidth="1"/>
    <col min="9997" max="9997" width="21.5703125" style="57" customWidth="1"/>
    <col min="9998" max="10239" width="9.140625" style="57"/>
    <col min="10240" max="10240" width="6.5703125" style="57" customWidth="1"/>
    <col min="10241" max="10241" width="35.28515625" style="57" customWidth="1"/>
    <col min="10242" max="10242" width="14" style="57" customWidth="1"/>
    <col min="10243" max="10243" width="11.42578125" style="57" customWidth="1"/>
    <col min="10244" max="10244" width="21.7109375" style="57" customWidth="1"/>
    <col min="10245" max="10245" width="13.7109375" style="57" customWidth="1"/>
    <col min="10246" max="10246" width="14.85546875" style="57" customWidth="1"/>
    <col min="10247" max="10247" width="19.5703125" style="57" customWidth="1"/>
    <col min="10248" max="10248" width="13.7109375" style="57" customWidth="1"/>
    <col min="10249" max="10249" width="14.7109375" style="57" customWidth="1"/>
    <col min="10250" max="10251" width="14.140625" style="57" customWidth="1"/>
    <col min="10252" max="10252" width="15.140625" style="57" customWidth="1"/>
    <col min="10253" max="10253" width="21.5703125" style="57" customWidth="1"/>
    <col min="10254" max="10495" width="9.140625" style="57"/>
    <col min="10496" max="10496" width="6.5703125" style="57" customWidth="1"/>
    <col min="10497" max="10497" width="35.28515625" style="57" customWidth="1"/>
    <col min="10498" max="10498" width="14" style="57" customWidth="1"/>
    <col min="10499" max="10499" width="11.42578125" style="57" customWidth="1"/>
    <col min="10500" max="10500" width="21.7109375" style="57" customWidth="1"/>
    <col min="10501" max="10501" width="13.7109375" style="57" customWidth="1"/>
    <col min="10502" max="10502" width="14.85546875" style="57" customWidth="1"/>
    <col min="10503" max="10503" width="19.5703125" style="57" customWidth="1"/>
    <col min="10504" max="10504" width="13.7109375" style="57" customWidth="1"/>
    <col min="10505" max="10505" width="14.7109375" style="57" customWidth="1"/>
    <col min="10506" max="10507" width="14.140625" style="57" customWidth="1"/>
    <col min="10508" max="10508" width="15.140625" style="57" customWidth="1"/>
    <col min="10509" max="10509" width="21.5703125" style="57" customWidth="1"/>
    <col min="10510" max="10751" width="9.140625" style="57"/>
    <col min="10752" max="10752" width="6.5703125" style="57" customWidth="1"/>
    <col min="10753" max="10753" width="35.28515625" style="57" customWidth="1"/>
    <col min="10754" max="10754" width="14" style="57" customWidth="1"/>
    <col min="10755" max="10755" width="11.42578125" style="57" customWidth="1"/>
    <col min="10756" max="10756" width="21.7109375" style="57" customWidth="1"/>
    <col min="10757" max="10757" width="13.7109375" style="57" customWidth="1"/>
    <col min="10758" max="10758" width="14.85546875" style="57" customWidth="1"/>
    <col min="10759" max="10759" width="19.5703125" style="57" customWidth="1"/>
    <col min="10760" max="10760" width="13.7109375" style="57" customWidth="1"/>
    <col min="10761" max="10761" width="14.7109375" style="57" customWidth="1"/>
    <col min="10762" max="10763" width="14.140625" style="57" customWidth="1"/>
    <col min="10764" max="10764" width="15.140625" style="57" customWidth="1"/>
    <col min="10765" max="10765" width="21.5703125" style="57" customWidth="1"/>
    <col min="10766" max="11007" width="9.140625" style="57"/>
    <col min="11008" max="11008" width="6.5703125" style="57" customWidth="1"/>
    <col min="11009" max="11009" width="35.28515625" style="57" customWidth="1"/>
    <col min="11010" max="11010" width="14" style="57" customWidth="1"/>
    <col min="11011" max="11011" width="11.42578125" style="57" customWidth="1"/>
    <col min="11012" max="11012" width="21.7109375" style="57" customWidth="1"/>
    <col min="11013" max="11013" width="13.7109375" style="57" customWidth="1"/>
    <col min="11014" max="11014" width="14.85546875" style="57" customWidth="1"/>
    <col min="11015" max="11015" width="19.5703125" style="57" customWidth="1"/>
    <col min="11016" max="11016" width="13.7109375" style="57" customWidth="1"/>
    <col min="11017" max="11017" width="14.7109375" style="57" customWidth="1"/>
    <col min="11018" max="11019" width="14.140625" style="57" customWidth="1"/>
    <col min="11020" max="11020" width="15.140625" style="57" customWidth="1"/>
    <col min="11021" max="11021" width="21.5703125" style="57" customWidth="1"/>
    <col min="11022" max="11263" width="9.140625" style="57"/>
    <col min="11264" max="11264" width="6.5703125" style="57" customWidth="1"/>
    <col min="11265" max="11265" width="35.28515625" style="57" customWidth="1"/>
    <col min="11266" max="11266" width="14" style="57" customWidth="1"/>
    <col min="11267" max="11267" width="11.42578125" style="57" customWidth="1"/>
    <col min="11268" max="11268" width="21.7109375" style="57" customWidth="1"/>
    <col min="11269" max="11269" width="13.7109375" style="57" customWidth="1"/>
    <col min="11270" max="11270" width="14.85546875" style="57" customWidth="1"/>
    <col min="11271" max="11271" width="19.5703125" style="57" customWidth="1"/>
    <col min="11272" max="11272" width="13.7109375" style="57" customWidth="1"/>
    <col min="11273" max="11273" width="14.7109375" style="57" customWidth="1"/>
    <col min="11274" max="11275" width="14.140625" style="57" customWidth="1"/>
    <col min="11276" max="11276" width="15.140625" style="57" customWidth="1"/>
    <col min="11277" max="11277" width="21.5703125" style="57" customWidth="1"/>
    <col min="11278" max="11519" width="9.140625" style="57"/>
    <col min="11520" max="11520" width="6.5703125" style="57" customWidth="1"/>
    <col min="11521" max="11521" width="35.28515625" style="57" customWidth="1"/>
    <col min="11522" max="11522" width="14" style="57" customWidth="1"/>
    <col min="11523" max="11523" width="11.42578125" style="57" customWidth="1"/>
    <col min="11524" max="11524" width="21.7109375" style="57" customWidth="1"/>
    <col min="11525" max="11525" width="13.7109375" style="57" customWidth="1"/>
    <col min="11526" max="11526" width="14.85546875" style="57" customWidth="1"/>
    <col min="11527" max="11527" width="19.5703125" style="57" customWidth="1"/>
    <col min="11528" max="11528" width="13.7109375" style="57" customWidth="1"/>
    <col min="11529" max="11529" width="14.7109375" style="57" customWidth="1"/>
    <col min="11530" max="11531" width="14.140625" style="57" customWidth="1"/>
    <col min="11532" max="11532" width="15.140625" style="57" customWidth="1"/>
    <col min="11533" max="11533" width="21.5703125" style="57" customWidth="1"/>
    <col min="11534" max="11775" width="9.140625" style="57"/>
    <col min="11776" max="11776" width="6.5703125" style="57" customWidth="1"/>
    <col min="11777" max="11777" width="35.28515625" style="57" customWidth="1"/>
    <col min="11778" max="11778" width="14" style="57" customWidth="1"/>
    <col min="11779" max="11779" width="11.42578125" style="57" customWidth="1"/>
    <col min="11780" max="11780" width="21.7109375" style="57" customWidth="1"/>
    <col min="11781" max="11781" width="13.7109375" style="57" customWidth="1"/>
    <col min="11782" max="11782" width="14.85546875" style="57" customWidth="1"/>
    <col min="11783" max="11783" width="19.5703125" style="57" customWidth="1"/>
    <col min="11784" max="11784" width="13.7109375" style="57" customWidth="1"/>
    <col min="11785" max="11785" width="14.7109375" style="57" customWidth="1"/>
    <col min="11786" max="11787" width="14.140625" style="57" customWidth="1"/>
    <col min="11788" max="11788" width="15.140625" style="57" customWidth="1"/>
    <col min="11789" max="11789" width="21.5703125" style="57" customWidth="1"/>
    <col min="11790" max="12031" width="9.140625" style="57"/>
    <col min="12032" max="12032" width="6.5703125" style="57" customWidth="1"/>
    <col min="12033" max="12033" width="35.28515625" style="57" customWidth="1"/>
    <col min="12034" max="12034" width="14" style="57" customWidth="1"/>
    <col min="12035" max="12035" width="11.42578125" style="57" customWidth="1"/>
    <col min="12036" max="12036" width="21.7109375" style="57" customWidth="1"/>
    <col min="12037" max="12037" width="13.7109375" style="57" customWidth="1"/>
    <col min="12038" max="12038" width="14.85546875" style="57" customWidth="1"/>
    <col min="12039" max="12039" width="19.5703125" style="57" customWidth="1"/>
    <col min="12040" max="12040" width="13.7109375" style="57" customWidth="1"/>
    <col min="12041" max="12041" width="14.7109375" style="57" customWidth="1"/>
    <col min="12042" max="12043" width="14.140625" style="57" customWidth="1"/>
    <col min="12044" max="12044" width="15.140625" style="57" customWidth="1"/>
    <col min="12045" max="12045" width="21.5703125" style="57" customWidth="1"/>
    <col min="12046" max="12287" width="9.140625" style="57"/>
    <col min="12288" max="12288" width="6.5703125" style="57" customWidth="1"/>
    <col min="12289" max="12289" width="35.28515625" style="57" customWidth="1"/>
    <col min="12290" max="12290" width="14" style="57" customWidth="1"/>
    <col min="12291" max="12291" width="11.42578125" style="57" customWidth="1"/>
    <col min="12292" max="12292" width="21.7109375" style="57" customWidth="1"/>
    <col min="12293" max="12293" width="13.7109375" style="57" customWidth="1"/>
    <col min="12294" max="12294" width="14.85546875" style="57" customWidth="1"/>
    <col min="12295" max="12295" width="19.5703125" style="57" customWidth="1"/>
    <col min="12296" max="12296" width="13.7109375" style="57" customWidth="1"/>
    <col min="12297" max="12297" width="14.7109375" style="57" customWidth="1"/>
    <col min="12298" max="12299" width="14.140625" style="57" customWidth="1"/>
    <col min="12300" max="12300" width="15.140625" style="57" customWidth="1"/>
    <col min="12301" max="12301" width="21.5703125" style="57" customWidth="1"/>
    <col min="12302" max="12543" width="9.140625" style="57"/>
    <col min="12544" max="12544" width="6.5703125" style="57" customWidth="1"/>
    <col min="12545" max="12545" width="35.28515625" style="57" customWidth="1"/>
    <col min="12546" max="12546" width="14" style="57" customWidth="1"/>
    <col min="12547" max="12547" width="11.42578125" style="57" customWidth="1"/>
    <col min="12548" max="12548" width="21.7109375" style="57" customWidth="1"/>
    <col min="12549" max="12549" width="13.7109375" style="57" customWidth="1"/>
    <col min="12550" max="12550" width="14.85546875" style="57" customWidth="1"/>
    <col min="12551" max="12551" width="19.5703125" style="57" customWidth="1"/>
    <col min="12552" max="12552" width="13.7109375" style="57" customWidth="1"/>
    <col min="12553" max="12553" width="14.7109375" style="57" customWidth="1"/>
    <col min="12554" max="12555" width="14.140625" style="57" customWidth="1"/>
    <col min="12556" max="12556" width="15.140625" style="57" customWidth="1"/>
    <col min="12557" max="12557" width="21.5703125" style="57" customWidth="1"/>
    <col min="12558" max="12799" width="9.140625" style="57"/>
    <col min="12800" max="12800" width="6.5703125" style="57" customWidth="1"/>
    <col min="12801" max="12801" width="35.28515625" style="57" customWidth="1"/>
    <col min="12802" max="12802" width="14" style="57" customWidth="1"/>
    <col min="12803" max="12803" width="11.42578125" style="57" customWidth="1"/>
    <col min="12804" max="12804" width="21.7109375" style="57" customWidth="1"/>
    <col min="12805" max="12805" width="13.7109375" style="57" customWidth="1"/>
    <col min="12806" max="12806" width="14.85546875" style="57" customWidth="1"/>
    <col min="12807" max="12807" width="19.5703125" style="57" customWidth="1"/>
    <col min="12808" max="12808" width="13.7109375" style="57" customWidth="1"/>
    <col min="12809" max="12809" width="14.7109375" style="57" customWidth="1"/>
    <col min="12810" max="12811" width="14.140625" style="57" customWidth="1"/>
    <col min="12812" max="12812" width="15.140625" style="57" customWidth="1"/>
    <col min="12813" max="12813" width="21.5703125" style="57" customWidth="1"/>
    <col min="12814" max="13055" width="9.140625" style="57"/>
    <col min="13056" max="13056" width="6.5703125" style="57" customWidth="1"/>
    <col min="13057" max="13057" width="35.28515625" style="57" customWidth="1"/>
    <col min="13058" max="13058" width="14" style="57" customWidth="1"/>
    <col min="13059" max="13059" width="11.42578125" style="57" customWidth="1"/>
    <col min="13060" max="13060" width="21.7109375" style="57" customWidth="1"/>
    <col min="13061" max="13061" width="13.7109375" style="57" customWidth="1"/>
    <col min="13062" max="13062" width="14.85546875" style="57" customWidth="1"/>
    <col min="13063" max="13063" width="19.5703125" style="57" customWidth="1"/>
    <col min="13064" max="13064" width="13.7109375" style="57" customWidth="1"/>
    <col min="13065" max="13065" width="14.7109375" style="57" customWidth="1"/>
    <col min="13066" max="13067" width="14.140625" style="57" customWidth="1"/>
    <col min="13068" max="13068" width="15.140625" style="57" customWidth="1"/>
    <col min="13069" max="13069" width="21.5703125" style="57" customWidth="1"/>
    <col min="13070" max="13311" width="9.140625" style="57"/>
    <col min="13312" max="13312" width="6.5703125" style="57" customWidth="1"/>
    <col min="13313" max="13313" width="35.28515625" style="57" customWidth="1"/>
    <col min="13314" max="13314" width="14" style="57" customWidth="1"/>
    <col min="13315" max="13315" width="11.42578125" style="57" customWidth="1"/>
    <col min="13316" max="13316" width="21.7109375" style="57" customWidth="1"/>
    <col min="13317" max="13317" width="13.7109375" style="57" customWidth="1"/>
    <col min="13318" max="13318" width="14.85546875" style="57" customWidth="1"/>
    <col min="13319" max="13319" width="19.5703125" style="57" customWidth="1"/>
    <col min="13320" max="13320" width="13.7109375" style="57" customWidth="1"/>
    <col min="13321" max="13321" width="14.7109375" style="57" customWidth="1"/>
    <col min="13322" max="13323" width="14.140625" style="57" customWidth="1"/>
    <col min="13324" max="13324" width="15.140625" style="57" customWidth="1"/>
    <col min="13325" max="13325" width="21.5703125" style="57" customWidth="1"/>
    <col min="13326" max="13567" width="9.140625" style="57"/>
    <col min="13568" max="13568" width="6.5703125" style="57" customWidth="1"/>
    <col min="13569" max="13569" width="35.28515625" style="57" customWidth="1"/>
    <col min="13570" max="13570" width="14" style="57" customWidth="1"/>
    <col min="13571" max="13571" width="11.42578125" style="57" customWidth="1"/>
    <col min="13572" max="13572" width="21.7109375" style="57" customWidth="1"/>
    <col min="13573" max="13573" width="13.7109375" style="57" customWidth="1"/>
    <col min="13574" max="13574" width="14.85546875" style="57" customWidth="1"/>
    <col min="13575" max="13575" width="19.5703125" style="57" customWidth="1"/>
    <col min="13576" max="13576" width="13.7109375" style="57" customWidth="1"/>
    <col min="13577" max="13577" width="14.7109375" style="57" customWidth="1"/>
    <col min="13578" max="13579" width="14.140625" style="57" customWidth="1"/>
    <col min="13580" max="13580" width="15.140625" style="57" customWidth="1"/>
    <col min="13581" max="13581" width="21.5703125" style="57" customWidth="1"/>
    <col min="13582" max="13823" width="9.140625" style="57"/>
    <col min="13824" max="13824" width="6.5703125" style="57" customWidth="1"/>
    <col min="13825" max="13825" width="35.28515625" style="57" customWidth="1"/>
    <col min="13826" max="13826" width="14" style="57" customWidth="1"/>
    <col min="13827" max="13827" width="11.42578125" style="57" customWidth="1"/>
    <col min="13828" max="13828" width="21.7109375" style="57" customWidth="1"/>
    <col min="13829" max="13829" width="13.7109375" style="57" customWidth="1"/>
    <col min="13830" max="13830" width="14.85546875" style="57" customWidth="1"/>
    <col min="13831" max="13831" width="19.5703125" style="57" customWidth="1"/>
    <col min="13832" max="13832" width="13.7109375" style="57" customWidth="1"/>
    <col min="13833" max="13833" width="14.7109375" style="57" customWidth="1"/>
    <col min="13834" max="13835" width="14.140625" style="57" customWidth="1"/>
    <col min="13836" max="13836" width="15.140625" style="57" customWidth="1"/>
    <col min="13837" max="13837" width="21.5703125" style="57" customWidth="1"/>
    <col min="13838" max="14079" width="9.140625" style="57"/>
    <col min="14080" max="14080" width="6.5703125" style="57" customWidth="1"/>
    <col min="14081" max="14081" width="35.28515625" style="57" customWidth="1"/>
    <col min="14082" max="14082" width="14" style="57" customWidth="1"/>
    <col min="14083" max="14083" width="11.42578125" style="57" customWidth="1"/>
    <col min="14084" max="14084" width="21.7109375" style="57" customWidth="1"/>
    <col min="14085" max="14085" width="13.7109375" style="57" customWidth="1"/>
    <col min="14086" max="14086" width="14.85546875" style="57" customWidth="1"/>
    <col min="14087" max="14087" width="19.5703125" style="57" customWidth="1"/>
    <col min="14088" max="14088" width="13.7109375" style="57" customWidth="1"/>
    <col min="14089" max="14089" width="14.7109375" style="57" customWidth="1"/>
    <col min="14090" max="14091" width="14.140625" style="57" customWidth="1"/>
    <col min="14092" max="14092" width="15.140625" style="57" customWidth="1"/>
    <col min="14093" max="14093" width="21.5703125" style="57" customWidth="1"/>
    <col min="14094" max="14335" width="9.140625" style="57"/>
    <col min="14336" max="14336" width="6.5703125" style="57" customWidth="1"/>
    <col min="14337" max="14337" width="35.28515625" style="57" customWidth="1"/>
    <col min="14338" max="14338" width="14" style="57" customWidth="1"/>
    <col min="14339" max="14339" width="11.42578125" style="57" customWidth="1"/>
    <col min="14340" max="14340" width="21.7109375" style="57" customWidth="1"/>
    <col min="14341" max="14341" width="13.7109375" style="57" customWidth="1"/>
    <col min="14342" max="14342" width="14.85546875" style="57" customWidth="1"/>
    <col min="14343" max="14343" width="19.5703125" style="57" customWidth="1"/>
    <col min="14344" max="14344" width="13.7109375" style="57" customWidth="1"/>
    <col min="14345" max="14345" width="14.7109375" style="57" customWidth="1"/>
    <col min="14346" max="14347" width="14.140625" style="57" customWidth="1"/>
    <col min="14348" max="14348" width="15.140625" style="57" customWidth="1"/>
    <col min="14349" max="14349" width="21.5703125" style="57" customWidth="1"/>
    <col min="14350" max="14591" width="9.140625" style="57"/>
    <col min="14592" max="14592" width="6.5703125" style="57" customWidth="1"/>
    <col min="14593" max="14593" width="35.28515625" style="57" customWidth="1"/>
    <col min="14594" max="14594" width="14" style="57" customWidth="1"/>
    <col min="14595" max="14595" width="11.42578125" style="57" customWidth="1"/>
    <col min="14596" max="14596" width="21.7109375" style="57" customWidth="1"/>
    <col min="14597" max="14597" width="13.7109375" style="57" customWidth="1"/>
    <col min="14598" max="14598" width="14.85546875" style="57" customWidth="1"/>
    <col min="14599" max="14599" width="19.5703125" style="57" customWidth="1"/>
    <col min="14600" max="14600" width="13.7109375" style="57" customWidth="1"/>
    <col min="14601" max="14601" width="14.7109375" style="57" customWidth="1"/>
    <col min="14602" max="14603" width="14.140625" style="57" customWidth="1"/>
    <col min="14604" max="14604" width="15.140625" style="57" customWidth="1"/>
    <col min="14605" max="14605" width="21.5703125" style="57" customWidth="1"/>
    <col min="14606" max="14847" width="9.140625" style="57"/>
    <col min="14848" max="14848" width="6.5703125" style="57" customWidth="1"/>
    <col min="14849" max="14849" width="35.28515625" style="57" customWidth="1"/>
    <col min="14850" max="14850" width="14" style="57" customWidth="1"/>
    <col min="14851" max="14851" width="11.42578125" style="57" customWidth="1"/>
    <col min="14852" max="14852" width="21.7109375" style="57" customWidth="1"/>
    <col min="14853" max="14853" width="13.7109375" style="57" customWidth="1"/>
    <col min="14854" max="14854" width="14.85546875" style="57" customWidth="1"/>
    <col min="14855" max="14855" width="19.5703125" style="57" customWidth="1"/>
    <col min="14856" max="14856" width="13.7109375" style="57" customWidth="1"/>
    <col min="14857" max="14857" width="14.7109375" style="57" customWidth="1"/>
    <col min="14858" max="14859" width="14.140625" style="57" customWidth="1"/>
    <col min="14860" max="14860" width="15.140625" style="57" customWidth="1"/>
    <col min="14861" max="14861" width="21.5703125" style="57" customWidth="1"/>
    <col min="14862" max="15103" width="9.140625" style="57"/>
    <col min="15104" max="15104" width="6.5703125" style="57" customWidth="1"/>
    <col min="15105" max="15105" width="35.28515625" style="57" customWidth="1"/>
    <col min="15106" max="15106" width="14" style="57" customWidth="1"/>
    <col min="15107" max="15107" width="11.42578125" style="57" customWidth="1"/>
    <col min="15108" max="15108" width="21.7109375" style="57" customWidth="1"/>
    <col min="15109" max="15109" width="13.7109375" style="57" customWidth="1"/>
    <col min="15110" max="15110" width="14.85546875" style="57" customWidth="1"/>
    <col min="15111" max="15111" width="19.5703125" style="57" customWidth="1"/>
    <col min="15112" max="15112" width="13.7109375" style="57" customWidth="1"/>
    <col min="15113" max="15113" width="14.7109375" style="57" customWidth="1"/>
    <col min="15114" max="15115" width="14.140625" style="57" customWidth="1"/>
    <col min="15116" max="15116" width="15.140625" style="57" customWidth="1"/>
    <col min="15117" max="15117" width="21.5703125" style="57" customWidth="1"/>
    <col min="15118" max="15359" width="9.140625" style="57"/>
    <col min="15360" max="15360" width="6.5703125" style="57" customWidth="1"/>
    <col min="15361" max="15361" width="35.28515625" style="57" customWidth="1"/>
    <col min="15362" max="15362" width="14" style="57" customWidth="1"/>
    <col min="15363" max="15363" width="11.42578125" style="57" customWidth="1"/>
    <col min="15364" max="15364" width="21.7109375" style="57" customWidth="1"/>
    <col min="15365" max="15365" width="13.7109375" style="57" customWidth="1"/>
    <col min="15366" max="15366" width="14.85546875" style="57" customWidth="1"/>
    <col min="15367" max="15367" width="19.5703125" style="57" customWidth="1"/>
    <col min="15368" max="15368" width="13.7109375" style="57" customWidth="1"/>
    <col min="15369" max="15369" width="14.7109375" style="57" customWidth="1"/>
    <col min="15370" max="15371" width="14.140625" style="57" customWidth="1"/>
    <col min="15372" max="15372" width="15.140625" style="57" customWidth="1"/>
    <col min="15373" max="15373" width="21.5703125" style="57" customWidth="1"/>
    <col min="15374" max="15615" width="9.140625" style="57"/>
    <col min="15616" max="15616" width="6.5703125" style="57" customWidth="1"/>
    <col min="15617" max="15617" width="35.28515625" style="57" customWidth="1"/>
    <col min="15618" max="15618" width="14" style="57" customWidth="1"/>
    <col min="15619" max="15619" width="11.42578125" style="57" customWidth="1"/>
    <col min="15620" max="15620" width="21.7109375" style="57" customWidth="1"/>
    <col min="15621" max="15621" width="13.7109375" style="57" customWidth="1"/>
    <col min="15622" max="15622" width="14.85546875" style="57" customWidth="1"/>
    <col min="15623" max="15623" width="19.5703125" style="57" customWidth="1"/>
    <col min="15624" max="15624" width="13.7109375" style="57" customWidth="1"/>
    <col min="15625" max="15625" width="14.7109375" style="57" customWidth="1"/>
    <col min="15626" max="15627" width="14.140625" style="57" customWidth="1"/>
    <col min="15628" max="15628" width="15.140625" style="57" customWidth="1"/>
    <col min="15629" max="15629" width="21.5703125" style="57" customWidth="1"/>
    <col min="15630" max="15871" width="9.140625" style="57"/>
    <col min="15872" max="15872" width="6.5703125" style="57" customWidth="1"/>
    <col min="15873" max="15873" width="35.28515625" style="57" customWidth="1"/>
    <col min="15874" max="15874" width="14" style="57" customWidth="1"/>
    <col min="15875" max="15875" width="11.42578125" style="57" customWidth="1"/>
    <col min="15876" max="15876" width="21.7109375" style="57" customWidth="1"/>
    <col min="15877" max="15877" width="13.7109375" style="57" customWidth="1"/>
    <col min="15878" max="15878" width="14.85546875" style="57" customWidth="1"/>
    <col min="15879" max="15879" width="19.5703125" style="57" customWidth="1"/>
    <col min="15880" max="15880" width="13.7109375" style="57" customWidth="1"/>
    <col min="15881" max="15881" width="14.7109375" style="57" customWidth="1"/>
    <col min="15882" max="15883" width="14.140625" style="57" customWidth="1"/>
    <col min="15884" max="15884" width="15.140625" style="57" customWidth="1"/>
    <col min="15885" max="15885" width="21.5703125" style="57" customWidth="1"/>
    <col min="15886" max="16127" width="9.140625" style="57"/>
    <col min="16128" max="16128" width="6.5703125" style="57" customWidth="1"/>
    <col min="16129" max="16129" width="35.28515625" style="57" customWidth="1"/>
    <col min="16130" max="16130" width="14" style="57" customWidth="1"/>
    <col min="16131" max="16131" width="11.42578125" style="57" customWidth="1"/>
    <col min="16132" max="16132" width="21.7109375" style="57" customWidth="1"/>
    <col min="16133" max="16133" width="13.7109375" style="57" customWidth="1"/>
    <col min="16134" max="16134" width="14.85546875" style="57" customWidth="1"/>
    <col min="16135" max="16135" width="19.5703125" style="57" customWidth="1"/>
    <col min="16136" max="16136" width="13.7109375" style="57" customWidth="1"/>
    <col min="16137" max="16137" width="14.7109375" style="57" customWidth="1"/>
    <col min="16138" max="16139" width="14.140625" style="57" customWidth="1"/>
    <col min="16140" max="16140" width="15.140625" style="57" customWidth="1"/>
    <col min="16141" max="16141" width="21.5703125" style="57" customWidth="1"/>
    <col min="16142" max="16384" width="9.140625" style="57"/>
  </cols>
  <sheetData>
    <row r="1" spans="1:13" ht="54" customHeight="1" x14ac:dyDescent="0.25">
      <c r="A1" s="89" t="s">
        <v>112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4" customHeight="1" x14ac:dyDescent="0.25">
      <c r="A2" s="89" t="str">
        <f>'Подпрограмма 4'!A2:N2</f>
        <v>по состоянию на 01 апреля 2022 года (с начала года нарастающим итогом)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4" customHeight="1" x14ac:dyDescent="0.25">
      <c r="A3" s="90" t="s">
        <v>90</v>
      </c>
      <c r="B3" s="90" t="s">
        <v>91</v>
      </c>
      <c r="C3" s="91" t="s">
        <v>92</v>
      </c>
      <c r="D3" s="92"/>
      <c r="E3" s="90" t="s">
        <v>93</v>
      </c>
      <c r="F3" s="90" t="s">
        <v>94</v>
      </c>
      <c r="G3" s="90" t="s">
        <v>95</v>
      </c>
      <c r="H3" s="90" t="s">
        <v>96</v>
      </c>
      <c r="I3" s="93" t="s">
        <v>97</v>
      </c>
      <c r="J3" s="93" t="s">
        <v>98</v>
      </c>
      <c r="K3" s="90" t="s">
        <v>99</v>
      </c>
      <c r="L3" s="90"/>
      <c r="M3" s="90"/>
    </row>
    <row r="4" spans="1:13" ht="15" customHeight="1" x14ac:dyDescent="0.25">
      <c r="A4" s="90"/>
      <c r="B4" s="90"/>
      <c r="C4" s="93" t="s">
        <v>100</v>
      </c>
      <c r="D4" s="93" t="s">
        <v>101</v>
      </c>
      <c r="E4" s="90"/>
      <c r="F4" s="90"/>
      <c r="G4" s="90"/>
      <c r="H4" s="90"/>
      <c r="I4" s="94"/>
      <c r="J4" s="94"/>
      <c r="K4" s="90" t="s">
        <v>102</v>
      </c>
      <c r="L4" s="93" t="s">
        <v>103</v>
      </c>
      <c r="M4" s="90" t="s">
        <v>104</v>
      </c>
    </row>
    <row r="5" spans="1:13" ht="31.5" customHeight="1" x14ac:dyDescent="0.25">
      <c r="A5" s="90"/>
      <c r="B5" s="90"/>
      <c r="C5" s="95"/>
      <c r="D5" s="95"/>
      <c r="E5" s="90"/>
      <c r="F5" s="90"/>
      <c r="G5" s="90"/>
      <c r="H5" s="90"/>
      <c r="I5" s="95"/>
      <c r="J5" s="95"/>
      <c r="K5" s="90"/>
      <c r="L5" s="95"/>
      <c r="M5" s="90"/>
    </row>
    <row r="6" spans="1:13" x14ac:dyDescent="0.25">
      <c r="A6" s="58">
        <v>1</v>
      </c>
      <c r="B6" s="58">
        <v>2</v>
      </c>
      <c r="C6" s="58">
        <f>B6+1</f>
        <v>3</v>
      </c>
      <c r="D6" s="58">
        <f t="shared" ref="D6:K6" si="0">C6+1</f>
        <v>4</v>
      </c>
      <c r="E6" s="58">
        <v>3</v>
      </c>
      <c r="F6" s="58">
        <f t="shared" si="0"/>
        <v>4</v>
      </c>
      <c r="G6" s="58">
        <f t="shared" si="0"/>
        <v>5</v>
      </c>
      <c r="H6" s="58">
        <f t="shared" si="0"/>
        <v>6</v>
      </c>
      <c r="I6" s="58">
        <f t="shared" si="0"/>
        <v>7</v>
      </c>
      <c r="J6" s="58">
        <f t="shared" si="0"/>
        <v>8</v>
      </c>
      <c r="K6" s="58">
        <f t="shared" si="0"/>
        <v>9</v>
      </c>
      <c r="L6" s="58">
        <v>10</v>
      </c>
      <c r="M6" s="58">
        <v>11</v>
      </c>
    </row>
    <row r="7" spans="1:13" s="59" customFormat="1" ht="126" customHeight="1" x14ac:dyDescent="0.25">
      <c r="A7" s="100">
        <v>1</v>
      </c>
      <c r="B7" s="102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9"/>
      <c r="D7" s="69"/>
      <c r="E7" s="70" t="s">
        <v>150</v>
      </c>
      <c r="F7" s="71" t="s">
        <v>105</v>
      </c>
      <c r="G7" s="104" t="str">
        <f>'[1]Подпрограмма 4'!D6</f>
        <v>Администрация Заполярного района</v>
      </c>
      <c r="H7" s="72" t="s">
        <v>151</v>
      </c>
      <c r="I7" s="73">
        <v>790.5</v>
      </c>
      <c r="J7" s="68"/>
      <c r="K7" s="98">
        <f>M7</f>
        <v>34</v>
      </c>
      <c r="L7" s="96"/>
      <c r="M7" s="98">
        <f>'Подпрограмма 4'!K6</f>
        <v>34</v>
      </c>
    </row>
    <row r="8" spans="1:13" s="59" customFormat="1" ht="126" customHeight="1" x14ac:dyDescent="0.25">
      <c r="A8" s="101"/>
      <c r="B8" s="103"/>
      <c r="C8" s="69"/>
      <c r="D8" s="69"/>
      <c r="E8" s="71"/>
      <c r="F8" s="71"/>
      <c r="G8" s="105"/>
      <c r="H8" s="72"/>
      <c r="I8" s="73"/>
      <c r="J8" s="68"/>
      <c r="K8" s="106"/>
      <c r="L8" s="107"/>
      <c r="M8" s="106"/>
    </row>
    <row r="9" spans="1:13" s="59" customFormat="1" ht="73.5" customHeight="1" x14ac:dyDescent="0.25">
      <c r="A9" s="111">
        <v>2</v>
      </c>
      <c r="B9" s="112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9"/>
      <c r="D9" s="69"/>
      <c r="E9" s="74" t="s">
        <v>154</v>
      </c>
      <c r="F9" s="74" t="s">
        <v>119</v>
      </c>
      <c r="G9" s="102" t="str">
        <f>'[1]Подпрограмма 4'!D7</f>
        <v>МКУ ЗР "Северное"</v>
      </c>
      <c r="H9" s="75" t="s">
        <v>153</v>
      </c>
      <c r="I9" s="77">
        <v>1130.9549999999999</v>
      </c>
      <c r="J9" s="68"/>
      <c r="K9" s="98">
        <f>M9</f>
        <v>216.2</v>
      </c>
      <c r="L9" s="96"/>
      <c r="M9" s="98">
        <f>'Подпрограмма 4'!K7</f>
        <v>216.2</v>
      </c>
    </row>
    <row r="10" spans="1:13" s="59" customFormat="1" ht="145.5" customHeight="1" x14ac:dyDescent="0.25">
      <c r="A10" s="111"/>
      <c r="B10" s="113"/>
      <c r="C10" s="69"/>
      <c r="D10" s="69"/>
      <c r="E10" s="74" t="s">
        <v>152</v>
      </c>
      <c r="F10" s="74" t="s">
        <v>120</v>
      </c>
      <c r="G10" s="114"/>
      <c r="H10" s="75" t="s">
        <v>153</v>
      </c>
      <c r="I10" s="76">
        <v>670.44399999999996</v>
      </c>
      <c r="J10" s="68"/>
      <c r="K10" s="99"/>
      <c r="L10" s="97"/>
      <c r="M10" s="99"/>
    </row>
    <row r="11" spans="1:13" ht="15" customHeight="1" x14ac:dyDescent="0.25">
      <c r="A11" s="108" t="s">
        <v>106</v>
      </c>
      <c r="B11" s="109"/>
      <c r="C11" s="109"/>
      <c r="D11" s="109"/>
      <c r="E11" s="109"/>
      <c r="F11" s="109"/>
      <c r="G11" s="109"/>
      <c r="H11" s="109"/>
      <c r="I11" s="110"/>
      <c r="J11" s="60">
        <f>SUM(J7:J7)</f>
        <v>0</v>
      </c>
      <c r="K11" s="60">
        <f>SUM(K7:K10)</f>
        <v>250.2</v>
      </c>
      <c r="L11" s="60"/>
      <c r="M11" s="60">
        <f>SUM(M7:M10)</f>
        <v>250.2</v>
      </c>
    </row>
  </sheetData>
  <mergeCells count="30">
    <mergeCell ref="A11:I11"/>
    <mergeCell ref="A9:A10"/>
    <mergeCell ref="B9:B10"/>
    <mergeCell ref="G9:G10"/>
    <mergeCell ref="K9:K10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0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J6" sqref="J6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50</v>
      </c>
      <c r="B1" s="84" t="s">
        <v>113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88" t="s">
        <v>121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85" t="s">
        <v>14</v>
      </c>
      <c r="C3" s="85" t="s">
        <v>12</v>
      </c>
      <c r="D3" s="85" t="s">
        <v>3</v>
      </c>
      <c r="E3" s="85" t="s">
        <v>13</v>
      </c>
      <c r="F3" s="85" t="str">
        <f>'Подпрограмма 4'!E3</f>
        <v>План на 2022 год</v>
      </c>
      <c r="G3" s="85"/>
      <c r="H3" s="85" t="str">
        <f>'Подпрограмма 4'!G3</f>
        <v>План на 01.04.2022</v>
      </c>
      <c r="I3" s="85"/>
      <c r="J3" s="85" t="s">
        <v>4</v>
      </c>
      <c r="K3" s="85"/>
      <c r="L3" s="85" t="s">
        <v>5</v>
      </c>
      <c r="M3" s="85"/>
      <c r="N3" s="85" t="s">
        <v>88</v>
      </c>
      <c r="O3" s="85" t="s">
        <v>89</v>
      </c>
    </row>
    <row r="4" spans="1:42" ht="75" customHeight="1" x14ac:dyDescent="0.25">
      <c r="B4" s="85"/>
      <c r="C4" s="85"/>
      <c r="D4" s="85"/>
      <c r="E4" s="85"/>
      <c r="F4" s="49" t="s">
        <v>0</v>
      </c>
      <c r="G4" s="78" t="s">
        <v>124</v>
      </c>
      <c r="H4" s="49" t="s">
        <v>0</v>
      </c>
      <c r="I4" s="78" t="s">
        <v>124</v>
      </c>
      <c r="J4" s="49" t="s">
        <v>0</v>
      </c>
      <c r="K4" s="78" t="s">
        <v>124</v>
      </c>
      <c r="L4" s="49" t="s">
        <v>0</v>
      </c>
      <c r="M4" s="78" t="s">
        <v>124</v>
      </c>
      <c r="N4" s="85"/>
      <c r="O4" s="85"/>
    </row>
    <row r="5" spans="1:42" x14ac:dyDescent="0.25"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  <c r="J5" s="48">
        <v>9</v>
      </c>
      <c r="K5" s="48">
        <v>10</v>
      </c>
      <c r="L5" s="48">
        <v>11</v>
      </c>
      <c r="M5" s="48">
        <v>12</v>
      </c>
      <c r="N5" s="48">
        <v>13</v>
      </c>
      <c r="O5" s="48">
        <v>14</v>
      </c>
    </row>
    <row r="6" spans="1:42" ht="66.75" customHeight="1" x14ac:dyDescent="0.25">
      <c r="B6" s="5" t="s">
        <v>47</v>
      </c>
      <c r="C6" s="28" t="s">
        <v>55</v>
      </c>
      <c r="D6" s="14" t="s">
        <v>32</v>
      </c>
      <c r="E6" s="14" t="s">
        <v>32</v>
      </c>
      <c r="F6" s="26">
        <f>G6</f>
        <v>491.2</v>
      </c>
      <c r="G6" s="80">
        <v>491.2</v>
      </c>
      <c r="H6" s="26">
        <f>I6</f>
        <v>10</v>
      </c>
      <c r="I6" s="26">
        <v>10</v>
      </c>
      <c r="J6" s="26">
        <f>K6</f>
        <v>3.2</v>
      </c>
      <c r="K6" s="26">
        <v>3.2</v>
      </c>
      <c r="L6" s="26">
        <f>M6</f>
        <v>3.2</v>
      </c>
      <c r="M6" s="26">
        <f>K6</f>
        <v>3.2</v>
      </c>
      <c r="N6" s="12">
        <f>J6/H6</f>
        <v>0.32</v>
      </c>
      <c r="O6" s="12">
        <f>L6/H6</f>
        <v>0.32</v>
      </c>
    </row>
    <row r="7" spans="1:42" ht="64.5" customHeight="1" x14ac:dyDescent="0.25">
      <c r="B7" s="5" t="s">
        <v>41</v>
      </c>
      <c r="C7" s="28" t="s">
        <v>56</v>
      </c>
      <c r="D7" s="14" t="s">
        <v>32</v>
      </c>
      <c r="E7" s="14" t="s">
        <v>32</v>
      </c>
      <c r="F7" s="26">
        <f t="shared" ref="F7:F8" si="0">G7</f>
        <v>227.5</v>
      </c>
      <c r="G7" s="80">
        <v>227.5</v>
      </c>
      <c r="H7" s="26">
        <f>I7</f>
        <v>0</v>
      </c>
      <c r="I7" s="26">
        <v>0</v>
      </c>
      <c r="J7" s="26">
        <f t="shared" ref="J7:J8" si="1">K7</f>
        <v>0</v>
      </c>
      <c r="K7" s="26">
        <v>0</v>
      </c>
      <c r="L7" s="26">
        <f t="shared" ref="L7:L8" si="2">M7</f>
        <v>0</v>
      </c>
      <c r="M7" s="26">
        <v>0</v>
      </c>
      <c r="N7" s="12" t="s">
        <v>118</v>
      </c>
      <c r="O7" s="12" t="s">
        <v>118</v>
      </c>
    </row>
    <row r="8" spans="1:42" ht="63" x14ac:dyDescent="0.25">
      <c r="B8" s="5" t="s">
        <v>48</v>
      </c>
      <c r="C8" s="28" t="s">
        <v>57</v>
      </c>
      <c r="D8" s="14" t="s">
        <v>32</v>
      </c>
      <c r="E8" s="14" t="s">
        <v>32</v>
      </c>
      <c r="F8" s="26">
        <f t="shared" si="0"/>
        <v>112.3</v>
      </c>
      <c r="G8" s="80">
        <v>112.3</v>
      </c>
      <c r="H8" s="26">
        <f>I8</f>
        <v>0</v>
      </c>
      <c r="I8" s="26">
        <v>0</v>
      </c>
      <c r="J8" s="26">
        <f t="shared" si="1"/>
        <v>0</v>
      </c>
      <c r="K8" s="26">
        <v>0</v>
      </c>
      <c r="L8" s="26">
        <f t="shared" si="2"/>
        <v>0</v>
      </c>
      <c r="M8" s="26">
        <v>0</v>
      </c>
      <c r="N8" s="12" t="s">
        <v>118</v>
      </c>
      <c r="O8" s="12" t="s">
        <v>118</v>
      </c>
    </row>
    <row r="9" spans="1:42" x14ac:dyDescent="0.25">
      <c r="B9" s="13"/>
      <c r="C9" s="6" t="s">
        <v>1</v>
      </c>
      <c r="D9" s="6"/>
      <c r="E9" s="4"/>
      <c r="F9" s="7">
        <f t="shared" ref="F9:M9" si="3">SUM(F6:F8)</f>
        <v>831</v>
      </c>
      <c r="G9" s="7">
        <f t="shared" si="3"/>
        <v>831</v>
      </c>
      <c r="H9" s="7">
        <f t="shared" si="3"/>
        <v>10</v>
      </c>
      <c r="I9" s="7">
        <f t="shared" si="3"/>
        <v>10</v>
      </c>
      <c r="J9" s="7">
        <f t="shared" si="3"/>
        <v>3.2</v>
      </c>
      <c r="K9" s="7">
        <f t="shared" si="3"/>
        <v>3.2</v>
      </c>
      <c r="L9" s="7">
        <f t="shared" si="3"/>
        <v>3.2</v>
      </c>
      <c r="M9" s="7">
        <f t="shared" si="3"/>
        <v>3.2</v>
      </c>
      <c r="N9" s="10">
        <f>J9/H9</f>
        <v>0.32</v>
      </c>
      <c r="O9" s="10">
        <f>L9/H9</f>
        <v>0.32</v>
      </c>
    </row>
    <row r="10" spans="1:42" x14ac:dyDescent="0.25">
      <c r="I10" s="51"/>
      <c r="K10" s="51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60"/>
  <sheetViews>
    <sheetView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C1" sqref="C1:N1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51</v>
      </c>
      <c r="B1" s="16"/>
      <c r="C1" s="84" t="s">
        <v>155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19" t="s">
        <v>121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41" ht="16.5" customHeight="1" x14ac:dyDescent="0.25">
      <c r="B3" s="120" t="s">
        <v>14</v>
      </c>
      <c r="C3" s="85" t="s">
        <v>58</v>
      </c>
      <c r="D3" s="85" t="s">
        <v>3</v>
      </c>
      <c r="E3" s="85" t="s">
        <v>13</v>
      </c>
      <c r="F3" s="85" t="s">
        <v>122</v>
      </c>
      <c r="G3" s="85"/>
      <c r="H3" s="85" t="s">
        <v>123</v>
      </c>
      <c r="I3" s="85"/>
      <c r="J3" s="85" t="s">
        <v>76</v>
      </c>
      <c r="K3" s="85"/>
      <c r="L3" s="85" t="s">
        <v>75</v>
      </c>
      <c r="M3" s="85"/>
      <c r="N3" s="85" t="s">
        <v>88</v>
      </c>
      <c r="O3" s="85" t="s">
        <v>89</v>
      </c>
    </row>
    <row r="4" spans="1:41" ht="72.75" customHeight="1" x14ac:dyDescent="0.25">
      <c r="B4" s="120"/>
      <c r="C4" s="85"/>
      <c r="D4" s="85"/>
      <c r="E4" s="85"/>
      <c r="F4" s="85" t="str">
        <f>H4</f>
        <v>Всего</v>
      </c>
      <c r="G4" s="85" t="s">
        <v>124</v>
      </c>
      <c r="H4" s="85" t="s">
        <v>0</v>
      </c>
      <c r="I4" s="85" t="s">
        <v>124</v>
      </c>
      <c r="J4" s="85" t="s">
        <v>0</v>
      </c>
      <c r="K4" s="85" t="s">
        <v>124</v>
      </c>
      <c r="L4" s="85" t="s">
        <v>0</v>
      </c>
      <c r="M4" s="85" t="s">
        <v>124</v>
      </c>
      <c r="N4" s="85"/>
      <c r="O4" s="85"/>
    </row>
    <row r="5" spans="1:41" x14ac:dyDescent="0.25">
      <c r="B5" s="120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18" t="s">
        <v>79</v>
      </c>
      <c r="D7" s="118"/>
      <c r="E7" s="118"/>
      <c r="F7" s="37">
        <f>G7</f>
        <v>38328.799999999996</v>
      </c>
      <c r="G7" s="37">
        <f>SUM(G9:G27)</f>
        <v>38328.799999999996</v>
      </c>
      <c r="H7" s="37">
        <f>I7</f>
        <v>7675.4</v>
      </c>
      <c r="I7" s="37">
        <f>SUM(I9:I27)</f>
        <v>7675.4</v>
      </c>
      <c r="J7" s="37">
        <f>K7</f>
        <v>7651.7999999999993</v>
      </c>
      <c r="K7" s="37">
        <f>SUM(K9:K27)</f>
        <v>7651.7999999999993</v>
      </c>
      <c r="L7" s="37">
        <f>M7</f>
        <v>7651.7999999999993</v>
      </c>
      <c r="M7" s="37">
        <f>SUM(M9:M27)</f>
        <v>7651.7999999999993</v>
      </c>
      <c r="N7" s="34">
        <f>J7/H7</f>
        <v>0.99692524168121521</v>
      </c>
      <c r="O7" s="34">
        <f>L7/H7</f>
        <v>0.99692524168121521</v>
      </c>
    </row>
    <row r="8" spans="1:41" x14ac:dyDescent="0.25">
      <c r="B8" s="21"/>
      <c r="C8" s="38" t="s">
        <v>59</v>
      </c>
      <c r="D8" s="15"/>
      <c r="E8" s="14"/>
      <c r="F8" s="39"/>
      <c r="G8" s="39"/>
      <c r="H8" s="39"/>
      <c r="I8" s="39"/>
      <c r="J8" s="39"/>
      <c r="K8" s="39"/>
      <c r="L8" s="39"/>
      <c r="M8" s="39"/>
      <c r="N8" s="35"/>
      <c r="O8" s="35"/>
    </row>
    <row r="9" spans="1:41" ht="47.25" x14ac:dyDescent="0.25">
      <c r="B9" s="40" t="s">
        <v>6</v>
      </c>
      <c r="C9" s="66" t="s">
        <v>126</v>
      </c>
      <c r="D9" s="15" t="s">
        <v>36</v>
      </c>
      <c r="E9" s="15" t="s">
        <v>63</v>
      </c>
      <c r="F9" s="41">
        <f t="shared" ref="F9:F53" si="1">G9</f>
        <v>4185.5</v>
      </c>
      <c r="G9" s="73">
        <v>4185.5</v>
      </c>
      <c r="H9" s="41">
        <f>I9</f>
        <v>1036.9000000000001</v>
      </c>
      <c r="I9" s="41">
        <v>1036.9000000000001</v>
      </c>
      <c r="J9" s="41">
        <f t="shared" ref="J9:J50" si="2">K9</f>
        <v>1036.8</v>
      </c>
      <c r="K9" s="41">
        <v>1036.8</v>
      </c>
      <c r="L9" s="41">
        <f t="shared" ref="L9:L50" si="3">M9</f>
        <v>1036.8</v>
      </c>
      <c r="M9" s="41">
        <f t="shared" ref="M9:M27" si="4">K9</f>
        <v>1036.8</v>
      </c>
      <c r="N9" s="35">
        <f>J9/H9</f>
        <v>0.99990355868454028</v>
      </c>
      <c r="O9" s="35">
        <f>L9/H9</f>
        <v>0.99990355868454028</v>
      </c>
    </row>
    <row r="10" spans="1:41" ht="47.25" x14ac:dyDescent="0.25">
      <c r="B10" s="40" t="s">
        <v>7</v>
      </c>
      <c r="C10" s="66" t="s">
        <v>127</v>
      </c>
      <c r="D10" s="15" t="s">
        <v>36</v>
      </c>
      <c r="E10" s="15" t="s">
        <v>63</v>
      </c>
      <c r="F10" s="41">
        <f t="shared" si="1"/>
        <v>1435.5</v>
      </c>
      <c r="G10" s="73">
        <v>1435.5</v>
      </c>
      <c r="H10" s="41">
        <f t="shared" ref="H10:H27" si="5">I10</f>
        <v>300.39999999999998</v>
      </c>
      <c r="I10" s="41">
        <v>300.39999999999998</v>
      </c>
      <c r="J10" s="41">
        <f t="shared" si="2"/>
        <v>300.39999999999998</v>
      </c>
      <c r="K10" s="41">
        <v>300.39999999999998</v>
      </c>
      <c r="L10" s="41">
        <f t="shared" si="3"/>
        <v>300.39999999999998</v>
      </c>
      <c r="M10" s="41">
        <f t="shared" si="4"/>
        <v>300.39999999999998</v>
      </c>
      <c r="N10" s="35">
        <f t="shared" ref="N10:N47" si="6">J10/H10</f>
        <v>1</v>
      </c>
      <c r="O10" s="35">
        <f t="shared" ref="O10:O47" si="7">L10/H10</f>
        <v>1</v>
      </c>
    </row>
    <row r="11" spans="1:41" ht="47.25" x14ac:dyDescent="0.25">
      <c r="B11" s="40" t="s">
        <v>8</v>
      </c>
      <c r="C11" s="66" t="s">
        <v>128</v>
      </c>
      <c r="D11" s="15" t="s">
        <v>36</v>
      </c>
      <c r="E11" s="15" t="s">
        <v>63</v>
      </c>
      <c r="F11" s="41">
        <f t="shared" ref="F11" si="8">G11</f>
        <v>3132.6</v>
      </c>
      <c r="G11" s="73">
        <v>3132.6</v>
      </c>
      <c r="H11" s="41">
        <f t="shared" si="5"/>
        <v>1486.8</v>
      </c>
      <c r="I11" s="41">
        <v>1486.8</v>
      </c>
      <c r="J11" s="41">
        <f t="shared" ref="J11" si="9">K11</f>
        <v>1486.7</v>
      </c>
      <c r="K11" s="41">
        <v>1486.7</v>
      </c>
      <c r="L11" s="41">
        <f t="shared" ref="L11" si="10">M11</f>
        <v>1486.7</v>
      </c>
      <c r="M11" s="41">
        <f t="shared" si="4"/>
        <v>1486.7</v>
      </c>
      <c r="N11" s="42">
        <f t="shared" ref="N11" si="11">J11/H11</f>
        <v>0.99993274145816524</v>
      </c>
      <c r="O11" s="35">
        <f t="shared" ref="O11" si="12">L11/H11</f>
        <v>0.99993274145816524</v>
      </c>
    </row>
    <row r="12" spans="1:41" ht="47.25" x14ac:dyDescent="0.25">
      <c r="B12" s="40" t="s">
        <v>9</v>
      </c>
      <c r="C12" s="66" t="s">
        <v>129</v>
      </c>
      <c r="D12" s="15" t="s">
        <v>36</v>
      </c>
      <c r="E12" s="15" t="s">
        <v>63</v>
      </c>
      <c r="F12" s="41">
        <f t="shared" si="1"/>
        <v>1523.4</v>
      </c>
      <c r="G12" s="73">
        <v>1523.4</v>
      </c>
      <c r="H12" s="41">
        <f t="shared" si="5"/>
        <v>230</v>
      </c>
      <c r="I12" s="41">
        <v>230</v>
      </c>
      <c r="J12" s="41">
        <f t="shared" si="2"/>
        <v>229.9</v>
      </c>
      <c r="K12" s="41">
        <v>229.9</v>
      </c>
      <c r="L12" s="41">
        <f t="shared" si="3"/>
        <v>229.9</v>
      </c>
      <c r="M12" s="41">
        <f t="shared" si="4"/>
        <v>229.9</v>
      </c>
      <c r="N12" s="42">
        <f t="shared" si="6"/>
        <v>0.99956521739130433</v>
      </c>
      <c r="O12" s="35">
        <f t="shared" si="7"/>
        <v>0.99956521739130433</v>
      </c>
    </row>
    <row r="13" spans="1:41" ht="47.25" x14ac:dyDescent="0.25">
      <c r="B13" s="40" t="s">
        <v>10</v>
      </c>
      <c r="C13" s="66" t="s">
        <v>130</v>
      </c>
      <c r="D13" s="15" t="s">
        <v>36</v>
      </c>
      <c r="E13" s="15" t="s">
        <v>63</v>
      </c>
      <c r="F13" s="41">
        <f t="shared" si="1"/>
        <v>1458.1</v>
      </c>
      <c r="G13" s="73">
        <v>1458.1</v>
      </c>
      <c r="H13" s="41">
        <f t="shared" si="5"/>
        <v>100</v>
      </c>
      <c r="I13" s="41">
        <v>100</v>
      </c>
      <c r="J13" s="41">
        <f t="shared" si="2"/>
        <v>85.9</v>
      </c>
      <c r="K13" s="41">
        <v>85.9</v>
      </c>
      <c r="L13" s="41">
        <f t="shared" si="3"/>
        <v>85.9</v>
      </c>
      <c r="M13" s="41">
        <f t="shared" si="4"/>
        <v>85.9</v>
      </c>
      <c r="N13" s="42">
        <f t="shared" si="6"/>
        <v>0.8590000000000001</v>
      </c>
      <c r="O13" s="35">
        <f t="shared" si="7"/>
        <v>0.8590000000000001</v>
      </c>
    </row>
    <row r="14" spans="1:41" ht="47.25" x14ac:dyDescent="0.25">
      <c r="B14" s="40" t="s">
        <v>16</v>
      </c>
      <c r="C14" s="66" t="s">
        <v>131</v>
      </c>
      <c r="D14" s="15" t="s">
        <v>36</v>
      </c>
      <c r="E14" s="15" t="s">
        <v>63</v>
      </c>
      <c r="F14" s="41">
        <f t="shared" si="1"/>
        <v>1520.3</v>
      </c>
      <c r="G14" s="73">
        <v>1520.3</v>
      </c>
      <c r="H14" s="41">
        <f t="shared" si="5"/>
        <v>327.7</v>
      </c>
      <c r="I14" s="41">
        <v>327.7</v>
      </c>
      <c r="J14" s="41">
        <f t="shared" si="2"/>
        <v>327.7</v>
      </c>
      <c r="K14" s="41">
        <v>327.7</v>
      </c>
      <c r="L14" s="41">
        <f t="shared" si="3"/>
        <v>327.7</v>
      </c>
      <c r="M14" s="41">
        <f t="shared" si="4"/>
        <v>327.7</v>
      </c>
      <c r="N14" s="42">
        <f t="shared" si="6"/>
        <v>1</v>
      </c>
      <c r="O14" s="35">
        <f t="shared" si="7"/>
        <v>1</v>
      </c>
    </row>
    <row r="15" spans="1:41" ht="47.25" x14ac:dyDescent="0.25">
      <c r="B15" s="40" t="s">
        <v>11</v>
      </c>
      <c r="C15" s="66" t="s">
        <v>132</v>
      </c>
      <c r="D15" s="15" t="s">
        <v>36</v>
      </c>
      <c r="E15" s="15" t="s">
        <v>63</v>
      </c>
      <c r="F15" s="41">
        <f t="shared" si="1"/>
        <v>1047.2</v>
      </c>
      <c r="G15" s="73">
        <v>1047.2</v>
      </c>
      <c r="H15" s="41">
        <f t="shared" si="5"/>
        <v>120</v>
      </c>
      <c r="I15" s="41">
        <v>120</v>
      </c>
      <c r="J15" s="41">
        <f t="shared" si="2"/>
        <v>117.1</v>
      </c>
      <c r="K15" s="41">
        <v>117.1</v>
      </c>
      <c r="L15" s="41">
        <f t="shared" si="3"/>
        <v>117.1</v>
      </c>
      <c r="M15" s="41">
        <f t="shared" si="4"/>
        <v>117.1</v>
      </c>
      <c r="N15" s="42">
        <f t="shared" si="6"/>
        <v>0.97583333333333333</v>
      </c>
      <c r="O15" s="35">
        <f t="shared" si="7"/>
        <v>0.97583333333333333</v>
      </c>
    </row>
    <row r="16" spans="1:41" ht="47.25" x14ac:dyDescent="0.25">
      <c r="B16" s="40" t="s">
        <v>17</v>
      </c>
      <c r="C16" s="66" t="s">
        <v>133</v>
      </c>
      <c r="D16" s="15" t="s">
        <v>36</v>
      </c>
      <c r="E16" s="15" t="s">
        <v>63</v>
      </c>
      <c r="F16" s="41">
        <f t="shared" si="1"/>
        <v>2596.5</v>
      </c>
      <c r="G16" s="73">
        <v>2596.5</v>
      </c>
      <c r="H16" s="41">
        <f t="shared" si="5"/>
        <v>473</v>
      </c>
      <c r="I16" s="41">
        <v>473</v>
      </c>
      <c r="J16" s="41">
        <f t="shared" si="2"/>
        <v>472.9</v>
      </c>
      <c r="K16" s="41">
        <v>472.9</v>
      </c>
      <c r="L16" s="41">
        <f t="shared" si="3"/>
        <v>472.9</v>
      </c>
      <c r="M16" s="41">
        <f t="shared" si="4"/>
        <v>472.9</v>
      </c>
      <c r="N16" s="42">
        <f t="shared" si="6"/>
        <v>0.99978858350951372</v>
      </c>
      <c r="O16" s="35">
        <f t="shared" si="7"/>
        <v>0.99978858350951372</v>
      </c>
    </row>
    <row r="17" spans="2:15" ht="47.25" x14ac:dyDescent="0.25">
      <c r="B17" s="40" t="s">
        <v>18</v>
      </c>
      <c r="C17" s="66" t="s">
        <v>134</v>
      </c>
      <c r="D17" s="15" t="s">
        <v>36</v>
      </c>
      <c r="E17" s="15" t="s">
        <v>63</v>
      </c>
      <c r="F17" s="41">
        <f t="shared" si="1"/>
        <v>1520.8</v>
      </c>
      <c r="G17" s="73">
        <v>1520.8</v>
      </c>
      <c r="H17" s="41">
        <f t="shared" si="5"/>
        <v>7.5</v>
      </c>
      <c r="I17" s="41">
        <v>7.5</v>
      </c>
      <c r="J17" s="41">
        <f t="shared" si="2"/>
        <v>7.4</v>
      </c>
      <c r="K17" s="41">
        <v>7.4</v>
      </c>
      <c r="L17" s="41">
        <f t="shared" si="3"/>
        <v>7.4</v>
      </c>
      <c r="M17" s="41">
        <f t="shared" si="4"/>
        <v>7.4</v>
      </c>
      <c r="N17" s="42">
        <f t="shared" si="6"/>
        <v>0.98666666666666669</v>
      </c>
      <c r="O17" s="35">
        <f t="shared" si="7"/>
        <v>0.98666666666666669</v>
      </c>
    </row>
    <row r="18" spans="2:15" ht="47.25" x14ac:dyDescent="0.25">
      <c r="B18" s="40" t="s">
        <v>19</v>
      </c>
      <c r="C18" s="66" t="s">
        <v>135</v>
      </c>
      <c r="D18" s="15" t="s">
        <v>36</v>
      </c>
      <c r="E18" s="15" t="s">
        <v>63</v>
      </c>
      <c r="F18" s="41">
        <f t="shared" si="1"/>
        <v>265.8</v>
      </c>
      <c r="G18" s="73">
        <v>265.8</v>
      </c>
      <c r="H18" s="41">
        <f>I18</f>
        <v>82.4</v>
      </c>
      <c r="I18" s="41">
        <v>82.4</v>
      </c>
      <c r="J18" s="41">
        <f t="shared" si="2"/>
        <v>77.7</v>
      </c>
      <c r="K18" s="41">
        <v>77.7</v>
      </c>
      <c r="L18" s="41">
        <f t="shared" si="3"/>
        <v>77.7</v>
      </c>
      <c r="M18" s="41">
        <f t="shared" si="4"/>
        <v>77.7</v>
      </c>
      <c r="N18" s="42">
        <f t="shared" si="6"/>
        <v>0.94296116504854366</v>
      </c>
      <c r="O18" s="35">
        <f t="shared" si="7"/>
        <v>0.94296116504854366</v>
      </c>
    </row>
    <row r="19" spans="2:15" ht="47.25" x14ac:dyDescent="0.25">
      <c r="B19" s="40" t="s">
        <v>20</v>
      </c>
      <c r="C19" s="66" t="s">
        <v>136</v>
      </c>
      <c r="D19" s="15" t="s">
        <v>36</v>
      </c>
      <c r="E19" s="15" t="s">
        <v>63</v>
      </c>
      <c r="F19" s="41">
        <f t="shared" si="1"/>
        <v>1504.7</v>
      </c>
      <c r="G19" s="73">
        <v>1504.7</v>
      </c>
      <c r="H19" s="41">
        <f t="shared" si="5"/>
        <v>108.2</v>
      </c>
      <c r="I19" s="41">
        <v>108.2</v>
      </c>
      <c r="J19" s="41">
        <f t="shared" si="2"/>
        <v>108.1</v>
      </c>
      <c r="K19" s="41">
        <v>108.1</v>
      </c>
      <c r="L19" s="41">
        <f t="shared" si="3"/>
        <v>108.1</v>
      </c>
      <c r="M19" s="41">
        <f t="shared" si="4"/>
        <v>108.1</v>
      </c>
      <c r="N19" s="42">
        <f t="shared" si="6"/>
        <v>0.99907578558225496</v>
      </c>
      <c r="O19" s="35">
        <f t="shared" si="7"/>
        <v>0.99907578558225496</v>
      </c>
    </row>
    <row r="20" spans="2:15" ht="47.25" x14ac:dyDescent="0.25">
      <c r="B20" s="40" t="s">
        <v>21</v>
      </c>
      <c r="C20" s="66" t="s">
        <v>137</v>
      </c>
      <c r="D20" s="15" t="s">
        <v>36</v>
      </c>
      <c r="E20" s="15" t="s">
        <v>63</v>
      </c>
      <c r="F20" s="41">
        <f t="shared" si="1"/>
        <v>2913.1</v>
      </c>
      <c r="G20" s="73">
        <v>2913.1</v>
      </c>
      <c r="H20" s="41">
        <f t="shared" si="5"/>
        <v>532.5</v>
      </c>
      <c r="I20" s="41">
        <v>532.5</v>
      </c>
      <c r="J20" s="41">
        <f t="shared" si="2"/>
        <v>532.5</v>
      </c>
      <c r="K20" s="41">
        <v>532.5</v>
      </c>
      <c r="L20" s="41">
        <f t="shared" si="3"/>
        <v>532.5</v>
      </c>
      <c r="M20" s="41">
        <f t="shared" si="4"/>
        <v>532.5</v>
      </c>
      <c r="N20" s="42">
        <f t="shared" si="6"/>
        <v>1</v>
      </c>
      <c r="O20" s="35">
        <f t="shared" si="7"/>
        <v>1</v>
      </c>
    </row>
    <row r="21" spans="2:15" ht="47.25" x14ac:dyDescent="0.25">
      <c r="B21" s="40" t="s">
        <v>22</v>
      </c>
      <c r="C21" s="66" t="s">
        <v>138</v>
      </c>
      <c r="D21" s="15" t="s">
        <v>36</v>
      </c>
      <c r="E21" s="15" t="s">
        <v>63</v>
      </c>
      <c r="F21" s="41">
        <f t="shared" si="1"/>
        <v>1817.2</v>
      </c>
      <c r="G21" s="73">
        <v>1817.2</v>
      </c>
      <c r="H21" s="41">
        <f t="shared" si="5"/>
        <v>400.5</v>
      </c>
      <c r="I21" s="41">
        <v>400.5</v>
      </c>
      <c r="J21" s="41">
        <f t="shared" si="2"/>
        <v>400.5</v>
      </c>
      <c r="K21" s="41">
        <v>400.5</v>
      </c>
      <c r="L21" s="41">
        <f t="shared" si="3"/>
        <v>400.5</v>
      </c>
      <c r="M21" s="41">
        <f t="shared" si="4"/>
        <v>400.5</v>
      </c>
      <c r="N21" s="42">
        <f t="shared" si="6"/>
        <v>1</v>
      </c>
      <c r="O21" s="35">
        <f t="shared" si="7"/>
        <v>1</v>
      </c>
    </row>
    <row r="22" spans="2:15" ht="47.25" x14ac:dyDescent="0.25">
      <c r="B22" s="40" t="s">
        <v>64</v>
      </c>
      <c r="C22" s="66" t="s">
        <v>139</v>
      </c>
      <c r="D22" s="15" t="s">
        <v>36</v>
      </c>
      <c r="E22" s="15" t="s">
        <v>63</v>
      </c>
      <c r="F22" s="41">
        <f t="shared" si="1"/>
        <v>1808.9</v>
      </c>
      <c r="G22" s="73">
        <v>1808.9</v>
      </c>
      <c r="H22" s="41">
        <f t="shared" si="5"/>
        <v>600.20000000000005</v>
      </c>
      <c r="I22" s="41">
        <v>600.20000000000005</v>
      </c>
      <c r="J22" s="41">
        <f t="shared" si="2"/>
        <v>600</v>
      </c>
      <c r="K22" s="41">
        <v>600</v>
      </c>
      <c r="L22" s="41">
        <f t="shared" si="3"/>
        <v>600</v>
      </c>
      <c r="M22" s="41">
        <f t="shared" si="4"/>
        <v>600</v>
      </c>
      <c r="N22" s="42">
        <f t="shared" si="6"/>
        <v>0.99966677774075297</v>
      </c>
      <c r="O22" s="35">
        <f t="shared" si="7"/>
        <v>0.99966677774075297</v>
      </c>
    </row>
    <row r="23" spans="2:15" ht="47.25" x14ac:dyDescent="0.25">
      <c r="B23" s="40" t="s">
        <v>65</v>
      </c>
      <c r="C23" s="66" t="s">
        <v>140</v>
      </c>
      <c r="D23" s="15" t="s">
        <v>36</v>
      </c>
      <c r="E23" s="15" t="s">
        <v>63</v>
      </c>
      <c r="F23" s="41">
        <f t="shared" si="1"/>
        <v>2001.5</v>
      </c>
      <c r="G23" s="73">
        <v>2001.5</v>
      </c>
      <c r="H23" s="41">
        <f t="shared" si="5"/>
        <v>428</v>
      </c>
      <c r="I23" s="41">
        <v>428</v>
      </c>
      <c r="J23" s="41">
        <f t="shared" si="2"/>
        <v>427.9</v>
      </c>
      <c r="K23" s="41">
        <v>427.9</v>
      </c>
      <c r="L23" s="41">
        <f t="shared" si="3"/>
        <v>427.9</v>
      </c>
      <c r="M23" s="41">
        <f t="shared" si="4"/>
        <v>427.9</v>
      </c>
      <c r="N23" s="42">
        <f t="shared" si="6"/>
        <v>0.99976635514018686</v>
      </c>
      <c r="O23" s="35">
        <f t="shared" si="7"/>
        <v>0.99976635514018686</v>
      </c>
    </row>
    <row r="24" spans="2:15" ht="47.25" x14ac:dyDescent="0.25">
      <c r="B24" s="40" t="s">
        <v>66</v>
      </c>
      <c r="C24" s="66" t="s">
        <v>141</v>
      </c>
      <c r="D24" s="15" t="s">
        <v>36</v>
      </c>
      <c r="E24" s="15" t="s">
        <v>63</v>
      </c>
      <c r="F24" s="41">
        <f t="shared" si="1"/>
        <v>955.7</v>
      </c>
      <c r="G24" s="73">
        <v>955.7</v>
      </c>
      <c r="H24" s="41">
        <f t="shared" si="5"/>
        <v>211.6</v>
      </c>
      <c r="I24" s="41">
        <v>211.6</v>
      </c>
      <c r="J24" s="41">
        <f t="shared" si="2"/>
        <v>211.5</v>
      </c>
      <c r="K24" s="41">
        <v>211.5</v>
      </c>
      <c r="L24" s="41">
        <f t="shared" si="3"/>
        <v>211.5</v>
      </c>
      <c r="M24" s="41">
        <f t="shared" si="4"/>
        <v>211.5</v>
      </c>
      <c r="N24" s="42">
        <f t="shared" si="6"/>
        <v>0.99952741020793956</v>
      </c>
      <c r="O24" s="35">
        <f t="shared" si="7"/>
        <v>0.99952741020793956</v>
      </c>
    </row>
    <row r="25" spans="2:15" ht="47.25" x14ac:dyDescent="0.25">
      <c r="B25" s="40" t="s">
        <v>80</v>
      </c>
      <c r="C25" s="66" t="s">
        <v>142</v>
      </c>
      <c r="D25" s="15" t="s">
        <v>36</v>
      </c>
      <c r="E25" s="15" t="s">
        <v>63</v>
      </c>
      <c r="F25" s="41">
        <f t="shared" ref="F25" si="13">G25</f>
        <v>1612.6</v>
      </c>
      <c r="G25" s="73">
        <v>1612.6</v>
      </c>
      <c r="H25" s="41">
        <f t="shared" si="5"/>
        <v>446.5</v>
      </c>
      <c r="I25" s="41">
        <v>446.5</v>
      </c>
      <c r="J25" s="41">
        <f t="shared" ref="J25:J26" si="14">K25</f>
        <v>446.4</v>
      </c>
      <c r="K25" s="41">
        <v>446.4</v>
      </c>
      <c r="L25" s="41">
        <f t="shared" ref="L25:L26" si="15">M25</f>
        <v>446.4</v>
      </c>
      <c r="M25" s="41">
        <f t="shared" si="4"/>
        <v>446.4</v>
      </c>
      <c r="N25" s="42">
        <f t="shared" ref="N25:N26" si="16">J25/H25</f>
        <v>0.99977603583426644</v>
      </c>
      <c r="O25" s="35">
        <f t="shared" ref="O25:O26" si="17">L25/H25</f>
        <v>0.99977603583426644</v>
      </c>
    </row>
    <row r="26" spans="2:15" ht="47.25" x14ac:dyDescent="0.25">
      <c r="B26" s="40" t="s">
        <v>81</v>
      </c>
      <c r="C26" s="66" t="s">
        <v>143</v>
      </c>
      <c r="D26" s="15" t="s">
        <v>36</v>
      </c>
      <c r="E26" s="14" t="s">
        <v>63</v>
      </c>
      <c r="F26" s="41">
        <f>G26</f>
        <v>4193.5</v>
      </c>
      <c r="G26" s="73">
        <v>4193.5</v>
      </c>
      <c r="H26" s="41">
        <f t="shared" si="5"/>
        <v>443.2</v>
      </c>
      <c r="I26" s="41">
        <v>443.2</v>
      </c>
      <c r="J26" s="41">
        <f t="shared" si="14"/>
        <v>443.2</v>
      </c>
      <c r="K26" s="41">
        <v>443.2</v>
      </c>
      <c r="L26" s="41">
        <f t="shared" si="15"/>
        <v>443.2</v>
      </c>
      <c r="M26" s="41">
        <f t="shared" si="4"/>
        <v>443.2</v>
      </c>
      <c r="N26" s="42">
        <f t="shared" si="16"/>
        <v>1</v>
      </c>
      <c r="O26" s="35">
        <f t="shared" si="17"/>
        <v>1</v>
      </c>
    </row>
    <row r="27" spans="2:15" ht="47.25" x14ac:dyDescent="0.25">
      <c r="B27" s="40" t="s">
        <v>117</v>
      </c>
      <c r="C27" s="66" t="s">
        <v>82</v>
      </c>
      <c r="D27" s="15" t="s">
        <v>36</v>
      </c>
      <c r="E27" s="15" t="s">
        <v>63</v>
      </c>
      <c r="F27" s="67">
        <f>G27</f>
        <v>2835.9</v>
      </c>
      <c r="G27" s="73">
        <v>2835.9</v>
      </c>
      <c r="H27" s="41">
        <f t="shared" si="5"/>
        <v>340</v>
      </c>
      <c r="I27" s="41">
        <v>340</v>
      </c>
      <c r="J27" s="41">
        <f t="shared" si="2"/>
        <v>339.2</v>
      </c>
      <c r="K27" s="41">
        <v>339.2</v>
      </c>
      <c r="L27" s="41">
        <f t="shared" si="3"/>
        <v>339.2</v>
      </c>
      <c r="M27" s="41">
        <f t="shared" si="4"/>
        <v>339.2</v>
      </c>
      <c r="N27" s="42">
        <f t="shared" si="6"/>
        <v>0.99764705882352933</v>
      </c>
      <c r="O27" s="35">
        <f t="shared" si="7"/>
        <v>0.99764705882352933</v>
      </c>
    </row>
    <row r="28" spans="2:15" ht="47.25" customHeight="1" x14ac:dyDescent="0.25">
      <c r="B28" s="40" t="s">
        <v>41</v>
      </c>
      <c r="C28" s="115" t="s">
        <v>60</v>
      </c>
      <c r="D28" s="116"/>
      <c r="E28" s="117"/>
      <c r="F28" s="43">
        <f>G28</f>
        <v>48289.3</v>
      </c>
      <c r="G28" s="43">
        <f>SUM(G30:G47)</f>
        <v>48289.3</v>
      </c>
      <c r="H28" s="43">
        <f>I28</f>
        <v>8054.5000000000009</v>
      </c>
      <c r="I28" s="43">
        <f>SUM(I30:I47)</f>
        <v>8054.5000000000009</v>
      </c>
      <c r="J28" s="43">
        <f>K28</f>
        <v>7788.4</v>
      </c>
      <c r="K28" s="43">
        <f>SUM(K30:K47)</f>
        <v>7788.4</v>
      </c>
      <c r="L28" s="43">
        <f t="shared" si="3"/>
        <v>7788.4</v>
      </c>
      <c r="M28" s="37">
        <f>SUM(M30:M47)</f>
        <v>7788.4</v>
      </c>
      <c r="N28" s="44">
        <f t="shared" si="6"/>
        <v>0.96696256750884579</v>
      </c>
      <c r="O28" s="34">
        <f>L28/H28</f>
        <v>0.96696256750884579</v>
      </c>
    </row>
    <row r="29" spans="2:15" x14ac:dyDescent="0.25">
      <c r="B29" s="40"/>
      <c r="C29" s="45" t="s">
        <v>59</v>
      </c>
      <c r="D29" s="15"/>
      <c r="E29" s="15"/>
      <c r="F29" s="41"/>
      <c r="G29" s="41"/>
      <c r="H29" s="41"/>
      <c r="I29" s="41"/>
      <c r="J29" s="41"/>
      <c r="K29" s="41"/>
      <c r="L29" s="41"/>
      <c r="M29" s="39"/>
      <c r="N29" s="42"/>
      <c r="O29" s="35"/>
    </row>
    <row r="30" spans="2:15" ht="47.25" x14ac:dyDescent="0.25">
      <c r="B30" s="40" t="s">
        <v>23</v>
      </c>
      <c r="C30" s="66" t="s">
        <v>126</v>
      </c>
      <c r="D30" s="15" t="s">
        <v>36</v>
      </c>
      <c r="E30" s="15" t="s">
        <v>63</v>
      </c>
      <c r="F30" s="41">
        <f t="shared" si="1"/>
        <v>2024.9</v>
      </c>
      <c r="G30" s="81">
        <v>2024.9</v>
      </c>
      <c r="H30" s="41">
        <f>I30</f>
        <v>337.5</v>
      </c>
      <c r="I30" s="41">
        <v>337.5</v>
      </c>
      <c r="J30" s="41">
        <f t="shared" si="2"/>
        <v>337.5</v>
      </c>
      <c r="K30" s="41">
        <v>337.5</v>
      </c>
      <c r="L30" s="41">
        <f t="shared" si="3"/>
        <v>337.5</v>
      </c>
      <c r="M30" s="41">
        <f t="shared" ref="M30:M47" si="18">K30</f>
        <v>337.5</v>
      </c>
      <c r="N30" s="42">
        <f t="shared" si="6"/>
        <v>1</v>
      </c>
      <c r="O30" s="35">
        <f t="shared" si="7"/>
        <v>1</v>
      </c>
    </row>
    <row r="31" spans="2:15" ht="47.25" x14ac:dyDescent="0.25">
      <c r="B31" s="40" t="s">
        <v>24</v>
      </c>
      <c r="C31" s="66" t="s">
        <v>127</v>
      </c>
      <c r="D31" s="15" t="s">
        <v>36</v>
      </c>
      <c r="E31" s="15" t="s">
        <v>63</v>
      </c>
      <c r="F31" s="41">
        <f t="shared" si="1"/>
        <v>1883.1</v>
      </c>
      <c r="G31" s="81">
        <v>1883.1</v>
      </c>
      <c r="H31" s="41">
        <f t="shared" ref="H31:H47" si="19">I31</f>
        <v>313.89999999999998</v>
      </c>
      <c r="I31" s="41">
        <v>313.89999999999998</v>
      </c>
      <c r="J31" s="41">
        <f t="shared" si="2"/>
        <v>313.8</v>
      </c>
      <c r="K31" s="41">
        <v>313.8</v>
      </c>
      <c r="L31" s="41">
        <f t="shared" si="3"/>
        <v>313.8</v>
      </c>
      <c r="M31" s="41">
        <f t="shared" si="18"/>
        <v>313.8</v>
      </c>
      <c r="N31" s="42">
        <f t="shared" si="6"/>
        <v>0.99968142720611675</v>
      </c>
      <c r="O31" s="35">
        <f t="shared" si="7"/>
        <v>0.99968142720611675</v>
      </c>
    </row>
    <row r="32" spans="2:15" ht="47.25" x14ac:dyDescent="0.25">
      <c r="B32" s="40" t="s">
        <v>25</v>
      </c>
      <c r="C32" s="66" t="s">
        <v>128</v>
      </c>
      <c r="D32" s="15" t="s">
        <v>36</v>
      </c>
      <c r="E32" s="15" t="s">
        <v>63</v>
      </c>
      <c r="F32" s="41">
        <f t="shared" ref="F32:F33" si="20">G32</f>
        <v>2815.4</v>
      </c>
      <c r="G32" s="81">
        <v>2815.4</v>
      </c>
      <c r="H32" s="41">
        <f t="shared" si="19"/>
        <v>469.3</v>
      </c>
      <c r="I32" s="41">
        <v>469.3</v>
      </c>
      <c r="J32" s="41">
        <f t="shared" ref="J32:J33" si="21">K32</f>
        <v>469.2</v>
      </c>
      <c r="K32" s="41">
        <v>469.2</v>
      </c>
      <c r="L32" s="41">
        <f t="shared" ref="L32:L33" si="22">M32</f>
        <v>469.2</v>
      </c>
      <c r="M32" s="41">
        <f t="shared" si="18"/>
        <v>469.2</v>
      </c>
      <c r="N32" s="42">
        <f t="shared" ref="N32:N33" si="23">J32/H32</f>
        <v>0.99978691668442354</v>
      </c>
      <c r="O32" s="35">
        <f t="shared" ref="O32:O33" si="24">L32/H32</f>
        <v>0.99978691668442354</v>
      </c>
    </row>
    <row r="33" spans="2:15" ht="47.25" x14ac:dyDescent="0.25">
      <c r="B33" s="40" t="s">
        <v>26</v>
      </c>
      <c r="C33" s="66" t="s">
        <v>129</v>
      </c>
      <c r="D33" s="15" t="s">
        <v>36</v>
      </c>
      <c r="E33" s="15" t="s">
        <v>63</v>
      </c>
      <c r="F33" s="41">
        <f t="shared" si="20"/>
        <v>267.7</v>
      </c>
      <c r="G33" s="81">
        <v>267.7</v>
      </c>
      <c r="H33" s="41">
        <f t="shared" si="19"/>
        <v>44.7</v>
      </c>
      <c r="I33" s="41">
        <v>44.7</v>
      </c>
      <c r="J33" s="41">
        <f t="shared" si="21"/>
        <v>44.6</v>
      </c>
      <c r="K33" s="41">
        <v>44.6</v>
      </c>
      <c r="L33" s="41">
        <f t="shared" si="22"/>
        <v>44.6</v>
      </c>
      <c r="M33" s="41">
        <f t="shared" si="18"/>
        <v>44.6</v>
      </c>
      <c r="N33" s="42">
        <f t="shared" si="23"/>
        <v>0.99776286353467558</v>
      </c>
      <c r="O33" s="35">
        <f t="shared" si="24"/>
        <v>0.99776286353467558</v>
      </c>
    </row>
    <row r="34" spans="2:15" ht="47.25" x14ac:dyDescent="0.25">
      <c r="B34" s="40" t="s">
        <v>27</v>
      </c>
      <c r="C34" s="66" t="s">
        <v>130</v>
      </c>
      <c r="D34" s="15" t="s">
        <v>36</v>
      </c>
      <c r="E34" s="15" t="s">
        <v>63</v>
      </c>
      <c r="F34" s="41">
        <f t="shared" si="1"/>
        <v>2470.1</v>
      </c>
      <c r="G34" s="81">
        <v>2470.1</v>
      </c>
      <c r="H34" s="41">
        <f t="shared" si="19"/>
        <v>412</v>
      </c>
      <c r="I34" s="41">
        <v>412</v>
      </c>
      <c r="J34" s="41">
        <f t="shared" si="2"/>
        <v>411.7</v>
      </c>
      <c r="K34" s="41">
        <v>411.7</v>
      </c>
      <c r="L34" s="41">
        <f t="shared" si="3"/>
        <v>411.7</v>
      </c>
      <c r="M34" s="41">
        <f t="shared" si="18"/>
        <v>411.7</v>
      </c>
      <c r="N34" s="42">
        <f t="shared" si="6"/>
        <v>0.99927184466019414</v>
      </c>
      <c r="O34" s="35">
        <f t="shared" si="7"/>
        <v>0.99927184466019414</v>
      </c>
    </row>
    <row r="35" spans="2:15" ht="47.25" x14ac:dyDescent="0.25">
      <c r="B35" s="40" t="s">
        <v>28</v>
      </c>
      <c r="C35" s="66" t="s">
        <v>131</v>
      </c>
      <c r="D35" s="15" t="s">
        <v>36</v>
      </c>
      <c r="E35" s="15" t="s">
        <v>63</v>
      </c>
      <c r="F35" s="41">
        <f t="shared" si="1"/>
        <v>2987.6</v>
      </c>
      <c r="G35" s="81">
        <v>2987.6</v>
      </c>
      <c r="H35" s="41">
        <f t="shared" si="19"/>
        <v>498</v>
      </c>
      <c r="I35" s="41">
        <v>498</v>
      </c>
      <c r="J35" s="41">
        <f t="shared" si="2"/>
        <v>497.9</v>
      </c>
      <c r="K35" s="41">
        <v>497.9</v>
      </c>
      <c r="L35" s="41">
        <f t="shared" si="3"/>
        <v>497.9</v>
      </c>
      <c r="M35" s="41">
        <f t="shared" si="18"/>
        <v>497.9</v>
      </c>
      <c r="N35" s="42">
        <f t="shared" si="6"/>
        <v>0.99979919678714857</v>
      </c>
      <c r="O35" s="35">
        <f t="shared" si="7"/>
        <v>0.99979919678714857</v>
      </c>
    </row>
    <row r="36" spans="2:15" ht="47.25" x14ac:dyDescent="0.25">
      <c r="B36" s="40" t="s">
        <v>29</v>
      </c>
      <c r="C36" s="66" t="s">
        <v>132</v>
      </c>
      <c r="D36" s="15" t="s">
        <v>36</v>
      </c>
      <c r="E36" s="15" t="s">
        <v>63</v>
      </c>
      <c r="F36" s="41">
        <f t="shared" si="1"/>
        <v>1810.8</v>
      </c>
      <c r="G36" s="81">
        <v>1810.8</v>
      </c>
      <c r="H36" s="41">
        <f t="shared" si="19"/>
        <v>301.8</v>
      </c>
      <c r="I36" s="41">
        <v>301.8</v>
      </c>
      <c r="J36" s="41">
        <f t="shared" si="2"/>
        <v>301.8</v>
      </c>
      <c r="K36" s="41">
        <v>301.8</v>
      </c>
      <c r="L36" s="41">
        <f t="shared" si="3"/>
        <v>301.8</v>
      </c>
      <c r="M36" s="41">
        <f t="shared" si="18"/>
        <v>301.8</v>
      </c>
      <c r="N36" s="42">
        <f t="shared" si="6"/>
        <v>1</v>
      </c>
      <c r="O36" s="35">
        <f t="shared" si="7"/>
        <v>1</v>
      </c>
    </row>
    <row r="37" spans="2:15" ht="47.25" x14ac:dyDescent="0.25">
      <c r="B37" s="40" t="s">
        <v>30</v>
      </c>
      <c r="C37" s="66" t="s">
        <v>133</v>
      </c>
      <c r="D37" s="15" t="s">
        <v>36</v>
      </c>
      <c r="E37" s="15" t="s">
        <v>63</v>
      </c>
      <c r="F37" s="41">
        <f t="shared" si="1"/>
        <v>3202.4</v>
      </c>
      <c r="G37" s="81">
        <v>3202.4</v>
      </c>
      <c r="H37" s="41">
        <f t="shared" si="19"/>
        <v>535.79999999999995</v>
      </c>
      <c r="I37" s="41">
        <v>535.79999999999995</v>
      </c>
      <c r="J37" s="41">
        <f t="shared" si="2"/>
        <v>533.70000000000005</v>
      </c>
      <c r="K37" s="41">
        <v>533.70000000000005</v>
      </c>
      <c r="L37" s="41">
        <f t="shared" si="3"/>
        <v>533.70000000000005</v>
      </c>
      <c r="M37" s="41">
        <f t="shared" si="18"/>
        <v>533.70000000000005</v>
      </c>
      <c r="N37" s="42">
        <f t="shared" si="6"/>
        <v>0.99608062709966427</v>
      </c>
      <c r="O37" s="35">
        <f t="shared" si="7"/>
        <v>0.99608062709966427</v>
      </c>
    </row>
    <row r="38" spans="2:15" ht="47.25" x14ac:dyDescent="0.25">
      <c r="B38" s="40" t="s">
        <v>31</v>
      </c>
      <c r="C38" s="66" t="s">
        <v>134</v>
      </c>
      <c r="D38" s="15" t="s">
        <v>36</v>
      </c>
      <c r="E38" s="15" t="s">
        <v>63</v>
      </c>
      <c r="F38" s="41">
        <f t="shared" si="1"/>
        <v>4504.5</v>
      </c>
      <c r="G38" s="81">
        <v>4504.5</v>
      </c>
      <c r="H38" s="41">
        <f t="shared" si="19"/>
        <v>750.8</v>
      </c>
      <c r="I38" s="41">
        <v>750.8</v>
      </c>
      <c r="J38" s="41">
        <f t="shared" si="2"/>
        <v>750.7</v>
      </c>
      <c r="K38" s="41">
        <v>750.7</v>
      </c>
      <c r="L38" s="41">
        <f t="shared" si="3"/>
        <v>750.7</v>
      </c>
      <c r="M38" s="41">
        <f t="shared" si="18"/>
        <v>750.7</v>
      </c>
      <c r="N38" s="42">
        <f t="shared" si="6"/>
        <v>0.9998668087373469</v>
      </c>
      <c r="O38" s="35">
        <f t="shared" si="7"/>
        <v>0.9998668087373469</v>
      </c>
    </row>
    <row r="39" spans="2:15" ht="47.25" x14ac:dyDescent="0.25">
      <c r="B39" s="40" t="s">
        <v>68</v>
      </c>
      <c r="C39" s="66" t="s">
        <v>135</v>
      </c>
      <c r="D39" s="15" t="s">
        <v>36</v>
      </c>
      <c r="E39" s="15" t="s">
        <v>63</v>
      </c>
      <c r="F39" s="41">
        <f>G39</f>
        <v>3796.9</v>
      </c>
      <c r="G39" s="81">
        <v>3796.9</v>
      </c>
      <c r="H39" s="41">
        <f>I39</f>
        <v>636</v>
      </c>
      <c r="I39" s="41">
        <v>636</v>
      </c>
      <c r="J39" s="41">
        <f>K39</f>
        <v>632.79999999999995</v>
      </c>
      <c r="K39" s="41">
        <v>632.79999999999995</v>
      </c>
      <c r="L39" s="41">
        <f>M39</f>
        <v>632.79999999999995</v>
      </c>
      <c r="M39" s="41">
        <f>K39</f>
        <v>632.79999999999995</v>
      </c>
      <c r="N39" s="42">
        <f>J39/H39</f>
        <v>0.99496855345911939</v>
      </c>
      <c r="O39" s="35">
        <f>L39/H39</f>
        <v>0.99496855345911939</v>
      </c>
    </row>
    <row r="40" spans="2:15" ht="47.25" x14ac:dyDescent="0.25">
      <c r="B40" s="40" t="s">
        <v>69</v>
      </c>
      <c r="C40" s="66" t="s">
        <v>136</v>
      </c>
      <c r="D40" s="15" t="s">
        <v>36</v>
      </c>
      <c r="E40" s="15" t="s">
        <v>63</v>
      </c>
      <c r="F40" s="41">
        <f>G40</f>
        <v>2230.6</v>
      </c>
      <c r="G40" s="81">
        <v>2230.6</v>
      </c>
      <c r="H40" s="41">
        <f>I40</f>
        <v>371.8</v>
      </c>
      <c r="I40" s="41">
        <v>371.8</v>
      </c>
      <c r="J40" s="41">
        <f>K40</f>
        <v>371.8</v>
      </c>
      <c r="K40" s="41">
        <v>371.8</v>
      </c>
      <c r="L40" s="41">
        <f>M40</f>
        <v>371.8</v>
      </c>
      <c r="M40" s="41">
        <f>K40</f>
        <v>371.8</v>
      </c>
      <c r="N40" s="42">
        <f>J40/H40</f>
        <v>1</v>
      </c>
      <c r="O40" s="35">
        <f>L40/H40</f>
        <v>1</v>
      </c>
    </row>
    <row r="41" spans="2:15" ht="47.25" x14ac:dyDescent="0.25">
      <c r="B41" s="40" t="s">
        <v>70</v>
      </c>
      <c r="C41" s="66" t="s">
        <v>137</v>
      </c>
      <c r="D41" s="15" t="s">
        <v>36</v>
      </c>
      <c r="E41" s="15" t="s">
        <v>63</v>
      </c>
      <c r="F41" s="41">
        <f t="shared" si="1"/>
        <v>3945</v>
      </c>
      <c r="G41" s="81">
        <v>3945</v>
      </c>
      <c r="H41" s="41">
        <f t="shared" si="19"/>
        <v>657.5</v>
      </c>
      <c r="I41" s="41">
        <v>657.5</v>
      </c>
      <c r="J41" s="41">
        <f t="shared" si="2"/>
        <v>657.5</v>
      </c>
      <c r="K41" s="41">
        <v>657.5</v>
      </c>
      <c r="L41" s="41">
        <f t="shared" si="3"/>
        <v>657.5</v>
      </c>
      <c r="M41" s="41">
        <f t="shared" si="18"/>
        <v>657.5</v>
      </c>
      <c r="N41" s="42">
        <f t="shared" si="6"/>
        <v>1</v>
      </c>
      <c r="O41" s="35">
        <f t="shared" si="7"/>
        <v>1</v>
      </c>
    </row>
    <row r="42" spans="2:15" ht="47.25" x14ac:dyDescent="0.25">
      <c r="B42" s="40" t="s">
        <v>71</v>
      </c>
      <c r="C42" s="66" t="s">
        <v>138</v>
      </c>
      <c r="D42" s="15" t="s">
        <v>36</v>
      </c>
      <c r="E42" s="15" t="s">
        <v>63</v>
      </c>
      <c r="F42" s="41">
        <f t="shared" si="1"/>
        <v>2090.8000000000002</v>
      </c>
      <c r="G42" s="81">
        <v>2090.8000000000002</v>
      </c>
      <c r="H42" s="41">
        <f t="shared" si="19"/>
        <v>348.5</v>
      </c>
      <c r="I42" s="41">
        <v>348.5</v>
      </c>
      <c r="J42" s="41">
        <f t="shared" si="2"/>
        <v>348.5</v>
      </c>
      <c r="K42" s="41">
        <v>348.5</v>
      </c>
      <c r="L42" s="41">
        <f t="shared" si="3"/>
        <v>348.5</v>
      </c>
      <c r="M42" s="41">
        <f t="shared" si="18"/>
        <v>348.5</v>
      </c>
      <c r="N42" s="42">
        <f t="shared" si="6"/>
        <v>1</v>
      </c>
      <c r="O42" s="35">
        <f t="shared" si="7"/>
        <v>1</v>
      </c>
    </row>
    <row r="43" spans="2:15" ht="47.25" x14ac:dyDescent="0.25">
      <c r="B43" s="40" t="s">
        <v>72</v>
      </c>
      <c r="C43" s="66" t="s">
        <v>140</v>
      </c>
      <c r="D43" s="15" t="s">
        <v>36</v>
      </c>
      <c r="E43" s="15" t="s">
        <v>63</v>
      </c>
      <c r="F43" s="41">
        <f t="shared" si="1"/>
        <v>1704.2</v>
      </c>
      <c r="G43" s="81">
        <v>1704.2</v>
      </c>
      <c r="H43" s="41">
        <f t="shared" si="19"/>
        <v>284.10000000000002</v>
      </c>
      <c r="I43" s="41">
        <v>284.10000000000002</v>
      </c>
      <c r="J43" s="41">
        <f t="shared" si="2"/>
        <v>284</v>
      </c>
      <c r="K43" s="41">
        <v>284</v>
      </c>
      <c r="L43" s="41">
        <f t="shared" si="3"/>
        <v>284</v>
      </c>
      <c r="M43" s="41">
        <f t="shared" si="18"/>
        <v>284</v>
      </c>
      <c r="N43" s="42">
        <f t="shared" si="6"/>
        <v>0.99964801126363945</v>
      </c>
      <c r="O43" s="35">
        <f t="shared" si="7"/>
        <v>0.99964801126363945</v>
      </c>
    </row>
    <row r="44" spans="2:15" ht="47.25" x14ac:dyDescent="0.25">
      <c r="B44" s="40" t="s">
        <v>73</v>
      </c>
      <c r="C44" s="66" t="s">
        <v>141</v>
      </c>
      <c r="D44" s="15" t="s">
        <v>36</v>
      </c>
      <c r="E44" s="15" t="s">
        <v>63</v>
      </c>
      <c r="F44" s="41">
        <f t="shared" si="1"/>
        <v>1859.2</v>
      </c>
      <c r="G44" s="81">
        <v>1859.2</v>
      </c>
      <c r="H44" s="41">
        <f t="shared" si="19"/>
        <v>310</v>
      </c>
      <c r="I44" s="41">
        <v>310</v>
      </c>
      <c r="J44" s="41">
        <f t="shared" si="2"/>
        <v>309.89999999999998</v>
      </c>
      <c r="K44" s="41">
        <v>309.89999999999998</v>
      </c>
      <c r="L44" s="41">
        <f t="shared" si="3"/>
        <v>309.89999999999998</v>
      </c>
      <c r="M44" s="41">
        <f t="shared" si="18"/>
        <v>309.89999999999998</v>
      </c>
      <c r="N44" s="42">
        <f t="shared" si="6"/>
        <v>0.99967741935483867</v>
      </c>
      <c r="O44" s="35">
        <f t="shared" si="7"/>
        <v>0.99967741935483867</v>
      </c>
    </row>
    <row r="45" spans="2:15" ht="47.25" x14ac:dyDescent="0.25">
      <c r="B45" s="40" t="s">
        <v>83</v>
      </c>
      <c r="C45" s="66" t="s">
        <v>142</v>
      </c>
      <c r="D45" s="15" t="s">
        <v>36</v>
      </c>
      <c r="E45" s="15" t="s">
        <v>63</v>
      </c>
      <c r="F45" s="41">
        <f t="shared" ref="F45" si="25">G45</f>
        <v>922.8</v>
      </c>
      <c r="G45" s="81">
        <v>922.8</v>
      </c>
      <c r="H45" s="41">
        <f t="shared" si="19"/>
        <v>153.80000000000001</v>
      </c>
      <c r="I45" s="41">
        <v>153.80000000000001</v>
      </c>
      <c r="J45" s="41">
        <f t="shared" ref="J45" si="26">K45</f>
        <v>153.80000000000001</v>
      </c>
      <c r="K45" s="41">
        <v>153.80000000000001</v>
      </c>
      <c r="L45" s="41">
        <f t="shared" ref="L45" si="27">M45</f>
        <v>153.80000000000001</v>
      </c>
      <c r="M45" s="41">
        <f t="shared" si="18"/>
        <v>153.80000000000001</v>
      </c>
      <c r="N45" s="42">
        <f t="shared" ref="N45" si="28">J45/H45</f>
        <v>1</v>
      </c>
      <c r="O45" s="35">
        <f t="shared" ref="O45" si="29">L45/H45</f>
        <v>1</v>
      </c>
    </row>
    <row r="46" spans="2:15" ht="47.25" x14ac:dyDescent="0.25">
      <c r="B46" s="40" t="s">
        <v>84</v>
      </c>
      <c r="C46" s="66" t="s">
        <v>143</v>
      </c>
      <c r="D46" s="15" t="s">
        <v>36</v>
      </c>
      <c r="E46" s="15" t="s">
        <v>63</v>
      </c>
      <c r="F46" s="41">
        <f>G46</f>
        <v>3000.9</v>
      </c>
      <c r="G46" s="81">
        <v>3000.9</v>
      </c>
      <c r="H46" s="41">
        <f>I46</f>
        <v>500.2</v>
      </c>
      <c r="I46" s="41">
        <v>500.2</v>
      </c>
      <c r="J46" s="41">
        <f>K46</f>
        <v>240.5</v>
      </c>
      <c r="K46" s="41">
        <v>240.5</v>
      </c>
      <c r="L46" s="41">
        <f>M46</f>
        <v>240.5</v>
      </c>
      <c r="M46" s="41">
        <f>K46</f>
        <v>240.5</v>
      </c>
      <c r="N46" s="42">
        <f>J46/H46</f>
        <v>0.48080767692922832</v>
      </c>
      <c r="O46" s="35">
        <f>L46/H46</f>
        <v>0.48080767692922832</v>
      </c>
    </row>
    <row r="47" spans="2:15" ht="47.25" x14ac:dyDescent="0.25">
      <c r="B47" s="40" t="s">
        <v>116</v>
      </c>
      <c r="C47" s="66" t="s">
        <v>82</v>
      </c>
      <c r="D47" s="15" t="s">
        <v>36</v>
      </c>
      <c r="E47" s="15" t="s">
        <v>63</v>
      </c>
      <c r="F47" s="41">
        <f t="shared" si="1"/>
        <v>6772.4</v>
      </c>
      <c r="G47" s="81">
        <v>6772.4</v>
      </c>
      <c r="H47" s="41">
        <f t="shared" si="19"/>
        <v>1128.8</v>
      </c>
      <c r="I47" s="41">
        <v>1128.8</v>
      </c>
      <c r="J47" s="41">
        <f t="shared" si="2"/>
        <v>1128.7</v>
      </c>
      <c r="K47" s="41">
        <v>1128.7</v>
      </c>
      <c r="L47" s="41">
        <f t="shared" si="3"/>
        <v>1128.7</v>
      </c>
      <c r="M47" s="41">
        <f t="shared" si="18"/>
        <v>1128.7</v>
      </c>
      <c r="N47" s="42">
        <f t="shared" si="6"/>
        <v>0.99991141034727149</v>
      </c>
      <c r="O47" s="35">
        <f t="shared" si="7"/>
        <v>0.99991141034727149</v>
      </c>
    </row>
    <row r="48" spans="2:15" ht="55.5" customHeight="1" x14ac:dyDescent="0.25">
      <c r="B48" s="40" t="s">
        <v>48</v>
      </c>
      <c r="C48" s="115" t="s">
        <v>61</v>
      </c>
      <c r="D48" s="116"/>
      <c r="E48" s="117"/>
      <c r="F48" s="43">
        <f>SUM(F50:F59)</f>
        <v>2666.9</v>
      </c>
      <c r="G48" s="43">
        <f t="shared" ref="G48:M48" si="30">SUM(G50:G59)</f>
        <v>2666.9</v>
      </c>
      <c r="H48" s="43">
        <f t="shared" si="30"/>
        <v>0</v>
      </c>
      <c r="I48" s="43">
        <f t="shared" si="30"/>
        <v>0</v>
      </c>
      <c r="J48" s="43">
        <f t="shared" si="30"/>
        <v>0</v>
      </c>
      <c r="K48" s="43">
        <f t="shared" si="30"/>
        <v>0</v>
      </c>
      <c r="L48" s="43">
        <f t="shared" si="30"/>
        <v>0</v>
      </c>
      <c r="M48" s="43">
        <f t="shared" si="30"/>
        <v>0</v>
      </c>
      <c r="N48" s="12" t="s">
        <v>118</v>
      </c>
      <c r="O48" s="12" t="s">
        <v>118</v>
      </c>
    </row>
    <row r="49" spans="2:15" ht="18" customHeight="1" x14ac:dyDescent="0.25">
      <c r="B49" s="40"/>
      <c r="C49" s="45" t="s">
        <v>59</v>
      </c>
      <c r="D49" s="15"/>
      <c r="E49" s="15"/>
      <c r="F49" s="41"/>
      <c r="G49" s="41"/>
      <c r="H49" s="41"/>
      <c r="I49" s="41"/>
      <c r="J49" s="41"/>
      <c r="K49" s="41"/>
      <c r="L49" s="41"/>
      <c r="M49" s="39"/>
      <c r="N49" s="42"/>
      <c r="O49" s="35"/>
    </row>
    <row r="50" spans="2:15" ht="47.25" x14ac:dyDescent="0.25">
      <c r="B50" s="40" t="s">
        <v>67</v>
      </c>
      <c r="C50" s="66" t="s">
        <v>126</v>
      </c>
      <c r="D50" s="15" t="s">
        <v>36</v>
      </c>
      <c r="E50" s="15" t="s">
        <v>63</v>
      </c>
      <c r="F50" s="41">
        <f t="shared" si="1"/>
        <v>222.2</v>
      </c>
      <c r="G50" s="82">
        <v>222.2</v>
      </c>
      <c r="H50" s="41">
        <f t="shared" ref="H50" si="31">I50</f>
        <v>0</v>
      </c>
      <c r="I50" s="41">
        <v>0</v>
      </c>
      <c r="J50" s="41">
        <f t="shared" si="2"/>
        <v>0</v>
      </c>
      <c r="K50" s="41">
        <v>0</v>
      </c>
      <c r="L50" s="41">
        <f t="shared" si="3"/>
        <v>0</v>
      </c>
      <c r="M50" s="39">
        <f t="shared" ref="M50" si="32">K50</f>
        <v>0</v>
      </c>
      <c r="N50" s="12" t="s">
        <v>118</v>
      </c>
      <c r="O50" s="12" t="s">
        <v>118</v>
      </c>
    </row>
    <row r="51" spans="2:15" ht="47.25" x14ac:dyDescent="0.25">
      <c r="B51" s="40" t="s">
        <v>74</v>
      </c>
      <c r="C51" s="66" t="s">
        <v>127</v>
      </c>
      <c r="D51" s="15" t="s">
        <v>36</v>
      </c>
      <c r="E51" s="15" t="s">
        <v>63</v>
      </c>
      <c r="F51" s="41">
        <f t="shared" si="1"/>
        <v>401.1</v>
      </c>
      <c r="G51" s="82">
        <v>401.1</v>
      </c>
      <c r="H51" s="41">
        <f t="shared" ref="H51:H53" si="33">I51</f>
        <v>0</v>
      </c>
      <c r="I51" s="41">
        <v>0</v>
      </c>
      <c r="J51" s="41">
        <f t="shared" ref="J51:J53" si="34">K51</f>
        <v>0</v>
      </c>
      <c r="K51" s="41">
        <v>0</v>
      </c>
      <c r="L51" s="41">
        <f t="shared" ref="L51:L53" si="35">M51</f>
        <v>0</v>
      </c>
      <c r="M51" s="39">
        <f t="shared" ref="M51:M53" si="36">K51</f>
        <v>0</v>
      </c>
      <c r="N51" s="12" t="s">
        <v>118</v>
      </c>
      <c r="O51" s="12" t="s">
        <v>118</v>
      </c>
    </row>
    <row r="52" spans="2:15" ht="47.25" x14ac:dyDescent="0.25">
      <c r="B52" s="40" t="s">
        <v>114</v>
      </c>
      <c r="C52" s="66" t="s">
        <v>129</v>
      </c>
      <c r="D52" s="15" t="s">
        <v>36</v>
      </c>
      <c r="E52" s="15" t="s">
        <v>63</v>
      </c>
      <c r="F52" s="41">
        <f t="shared" si="1"/>
        <v>242.3</v>
      </c>
      <c r="G52" s="82">
        <v>242.3</v>
      </c>
      <c r="H52" s="41">
        <f t="shared" si="33"/>
        <v>0</v>
      </c>
      <c r="I52" s="41">
        <v>0</v>
      </c>
      <c r="J52" s="41">
        <f t="shared" si="34"/>
        <v>0</v>
      </c>
      <c r="K52" s="41">
        <v>0</v>
      </c>
      <c r="L52" s="41">
        <f t="shared" si="35"/>
        <v>0</v>
      </c>
      <c r="M52" s="39">
        <f t="shared" si="36"/>
        <v>0</v>
      </c>
      <c r="N52" s="12" t="s">
        <v>118</v>
      </c>
      <c r="O52" s="12" t="s">
        <v>118</v>
      </c>
    </row>
    <row r="53" spans="2:15" ht="47.25" x14ac:dyDescent="0.25">
      <c r="B53" s="40" t="s">
        <v>115</v>
      </c>
      <c r="C53" s="66" t="s">
        <v>131</v>
      </c>
      <c r="D53" s="15" t="s">
        <v>36</v>
      </c>
      <c r="E53" s="15" t="s">
        <v>63</v>
      </c>
      <c r="F53" s="41">
        <f t="shared" si="1"/>
        <v>208.2</v>
      </c>
      <c r="G53" s="82">
        <v>208.2</v>
      </c>
      <c r="H53" s="41">
        <f t="shared" si="33"/>
        <v>0</v>
      </c>
      <c r="I53" s="41">
        <v>0</v>
      </c>
      <c r="J53" s="41">
        <f t="shared" si="34"/>
        <v>0</v>
      </c>
      <c r="K53" s="41">
        <v>0</v>
      </c>
      <c r="L53" s="41">
        <f t="shared" si="35"/>
        <v>0</v>
      </c>
      <c r="M53" s="39">
        <f t="shared" si="36"/>
        <v>0</v>
      </c>
      <c r="N53" s="12" t="s">
        <v>118</v>
      </c>
      <c r="O53" s="12" t="s">
        <v>118</v>
      </c>
    </row>
    <row r="54" spans="2:15" ht="47.25" x14ac:dyDescent="0.25">
      <c r="B54" s="40" t="s">
        <v>144</v>
      </c>
      <c r="C54" s="66" t="s">
        <v>133</v>
      </c>
      <c r="D54" s="15" t="s">
        <v>36</v>
      </c>
      <c r="E54" s="15" t="s">
        <v>63</v>
      </c>
      <c r="F54" s="41">
        <f t="shared" ref="F54" si="37">G54</f>
        <v>304.7</v>
      </c>
      <c r="G54" s="82">
        <v>304.7</v>
      </c>
      <c r="H54" s="41">
        <f t="shared" ref="H54" si="38">I54</f>
        <v>0</v>
      </c>
      <c r="I54" s="41">
        <v>0</v>
      </c>
      <c r="J54" s="41">
        <f t="shared" ref="J54" si="39">K54</f>
        <v>0</v>
      </c>
      <c r="K54" s="41">
        <v>0</v>
      </c>
      <c r="L54" s="41">
        <f t="shared" ref="L54" si="40">M54</f>
        <v>0</v>
      </c>
      <c r="M54" s="39">
        <f t="shared" ref="M54" si="41">K54</f>
        <v>0</v>
      </c>
      <c r="N54" s="12" t="s">
        <v>118</v>
      </c>
      <c r="O54" s="12" t="s">
        <v>118</v>
      </c>
    </row>
    <row r="55" spans="2:15" ht="47.25" x14ac:dyDescent="0.25">
      <c r="B55" s="40" t="s">
        <v>145</v>
      </c>
      <c r="C55" s="66" t="s">
        <v>135</v>
      </c>
      <c r="D55" s="15" t="s">
        <v>36</v>
      </c>
      <c r="E55" s="15" t="s">
        <v>63</v>
      </c>
      <c r="F55" s="41">
        <f t="shared" ref="F55:F59" si="42">G55</f>
        <v>256.39999999999998</v>
      </c>
      <c r="G55" s="82">
        <v>256.39999999999998</v>
      </c>
      <c r="H55" s="41">
        <f t="shared" ref="H55:H59" si="43">I55</f>
        <v>0</v>
      </c>
      <c r="I55" s="41">
        <v>0</v>
      </c>
      <c r="J55" s="41">
        <f t="shared" ref="J55:J59" si="44">K55</f>
        <v>0</v>
      </c>
      <c r="K55" s="41">
        <v>0</v>
      </c>
      <c r="L55" s="41">
        <f t="shared" ref="L55:L59" si="45">M55</f>
        <v>0</v>
      </c>
      <c r="M55" s="39">
        <f t="shared" ref="M55:M59" si="46">K55</f>
        <v>0</v>
      </c>
      <c r="N55" s="12" t="s">
        <v>118</v>
      </c>
      <c r="O55" s="12" t="s">
        <v>118</v>
      </c>
    </row>
    <row r="56" spans="2:15" ht="47.25" x14ac:dyDescent="0.25">
      <c r="B56" s="40" t="s">
        <v>146</v>
      </c>
      <c r="C56" s="66" t="s">
        <v>138</v>
      </c>
      <c r="D56" s="15" t="s">
        <v>36</v>
      </c>
      <c r="E56" s="15" t="s">
        <v>63</v>
      </c>
      <c r="F56" s="41">
        <f t="shared" si="42"/>
        <v>256.39999999999998</v>
      </c>
      <c r="G56" s="82">
        <v>256.39999999999998</v>
      </c>
      <c r="H56" s="41">
        <f t="shared" si="43"/>
        <v>0</v>
      </c>
      <c r="I56" s="41">
        <v>0</v>
      </c>
      <c r="J56" s="41">
        <f t="shared" si="44"/>
        <v>0</v>
      </c>
      <c r="K56" s="41">
        <v>0</v>
      </c>
      <c r="L56" s="41">
        <f t="shared" si="45"/>
        <v>0</v>
      </c>
      <c r="M56" s="39">
        <f t="shared" si="46"/>
        <v>0</v>
      </c>
      <c r="N56" s="12" t="s">
        <v>118</v>
      </c>
      <c r="O56" s="12" t="s">
        <v>118</v>
      </c>
    </row>
    <row r="57" spans="2:15" ht="47.25" x14ac:dyDescent="0.25">
      <c r="B57" s="40" t="s">
        <v>147</v>
      </c>
      <c r="C57" s="66" t="s">
        <v>140</v>
      </c>
      <c r="D57" s="15" t="s">
        <v>36</v>
      </c>
      <c r="E57" s="15" t="s">
        <v>63</v>
      </c>
      <c r="F57" s="41">
        <f t="shared" si="42"/>
        <v>208.2</v>
      </c>
      <c r="G57" s="82">
        <v>208.2</v>
      </c>
      <c r="H57" s="41">
        <f t="shared" si="43"/>
        <v>0</v>
      </c>
      <c r="I57" s="41">
        <v>0</v>
      </c>
      <c r="J57" s="41">
        <f t="shared" si="44"/>
        <v>0</v>
      </c>
      <c r="K57" s="41">
        <v>0</v>
      </c>
      <c r="L57" s="41">
        <f t="shared" si="45"/>
        <v>0</v>
      </c>
      <c r="M57" s="39">
        <f t="shared" si="46"/>
        <v>0</v>
      </c>
      <c r="N57" s="12" t="s">
        <v>118</v>
      </c>
      <c r="O57" s="12" t="s">
        <v>118</v>
      </c>
    </row>
    <row r="58" spans="2:15" ht="47.25" x14ac:dyDescent="0.25">
      <c r="B58" s="40" t="s">
        <v>148</v>
      </c>
      <c r="C58" s="66" t="s">
        <v>141</v>
      </c>
      <c r="D58" s="15" t="s">
        <v>36</v>
      </c>
      <c r="E58" s="15" t="s">
        <v>63</v>
      </c>
      <c r="F58" s="41">
        <f t="shared" si="42"/>
        <v>301.3</v>
      </c>
      <c r="G58" s="82">
        <v>301.3</v>
      </c>
      <c r="H58" s="41">
        <f t="shared" si="43"/>
        <v>0</v>
      </c>
      <c r="I58" s="41">
        <v>0</v>
      </c>
      <c r="J58" s="41">
        <f t="shared" si="44"/>
        <v>0</v>
      </c>
      <c r="K58" s="41">
        <v>0</v>
      </c>
      <c r="L58" s="41">
        <f t="shared" si="45"/>
        <v>0</v>
      </c>
      <c r="M58" s="39">
        <f t="shared" si="46"/>
        <v>0</v>
      </c>
      <c r="N58" s="12" t="s">
        <v>118</v>
      </c>
      <c r="O58" s="12" t="s">
        <v>118</v>
      </c>
    </row>
    <row r="59" spans="2:15" ht="47.25" x14ac:dyDescent="0.25">
      <c r="B59" s="40" t="s">
        <v>149</v>
      </c>
      <c r="C59" s="66" t="s">
        <v>142</v>
      </c>
      <c r="D59" s="15" t="s">
        <v>36</v>
      </c>
      <c r="E59" s="15" t="s">
        <v>63</v>
      </c>
      <c r="F59" s="41">
        <f t="shared" si="42"/>
        <v>266.10000000000002</v>
      </c>
      <c r="G59" s="82">
        <v>266.10000000000002</v>
      </c>
      <c r="H59" s="41">
        <f t="shared" si="43"/>
        <v>0</v>
      </c>
      <c r="I59" s="41">
        <v>0</v>
      </c>
      <c r="J59" s="41">
        <f t="shared" si="44"/>
        <v>0</v>
      </c>
      <c r="K59" s="41">
        <v>0</v>
      </c>
      <c r="L59" s="41">
        <f t="shared" si="45"/>
        <v>0</v>
      </c>
      <c r="M59" s="39">
        <f t="shared" si="46"/>
        <v>0</v>
      </c>
      <c r="N59" s="12" t="s">
        <v>118</v>
      </c>
      <c r="O59" s="12" t="s">
        <v>118</v>
      </c>
    </row>
    <row r="60" spans="2:15" x14ac:dyDescent="0.25">
      <c r="B60" s="46"/>
      <c r="C60" s="47" t="s">
        <v>62</v>
      </c>
      <c r="D60" s="47"/>
      <c r="E60" s="47"/>
      <c r="F60" s="43">
        <f t="shared" ref="F60:M60" si="47">F7+F28+F48</f>
        <v>89285</v>
      </c>
      <c r="G60" s="43">
        <f t="shared" si="47"/>
        <v>89285</v>
      </c>
      <c r="H60" s="43">
        <f t="shared" si="47"/>
        <v>15729.900000000001</v>
      </c>
      <c r="I60" s="43">
        <f t="shared" si="47"/>
        <v>15729.900000000001</v>
      </c>
      <c r="J60" s="43">
        <f t="shared" si="47"/>
        <v>15440.199999999999</v>
      </c>
      <c r="K60" s="43">
        <f t="shared" si="47"/>
        <v>15440.199999999999</v>
      </c>
      <c r="L60" s="43">
        <f t="shared" si="47"/>
        <v>15440.199999999999</v>
      </c>
      <c r="M60" s="43">
        <f t="shared" si="47"/>
        <v>15440.199999999999</v>
      </c>
      <c r="N60" s="34">
        <f>J60/H60</f>
        <v>0.9815828454090616</v>
      </c>
      <c r="O60" s="34">
        <f>L60/H60</f>
        <v>0.9815828454090616</v>
      </c>
    </row>
  </sheetData>
  <mergeCells count="23"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  <mergeCell ref="C48:E48"/>
    <mergeCell ref="C28:E28"/>
    <mergeCell ref="C7:E7"/>
    <mergeCell ref="C1:N1"/>
    <mergeCell ref="C2:N2"/>
    <mergeCell ref="D3:D5"/>
    <mergeCell ref="E3:E5"/>
    <mergeCell ref="G4:G5"/>
    <mergeCell ref="I4:I5"/>
    <mergeCell ref="K4:K5"/>
    <mergeCell ref="M4:M5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Подпрограмма 1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2020-04-14T14:31:44Z</cp:lastPrinted>
  <dcterms:created xsi:type="dcterms:W3CDTF">2015-07-01T06:08:23Z</dcterms:created>
  <dcterms:modified xsi:type="dcterms:W3CDTF">2022-04-15T06:23:45Z</dcterms:modified>
</cp:coreProperties>
</file>